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Stover\Avenir Health Dropbox\John Stover\AAfiles\Models\AIM\2025\Prevention denominators\"/>
    </mc:Choice>
  </mc:AlternateContent>
  <xr:revisionPtr revIDLastSave="0" documentId="8_{65BD4CFA-7112-4EB1-83D6-8676743A81A4}" xr6:coauthVersionLast="47" xr6:coauthVersionMax="47" xr10:uidLastSave="{00000000-0000-0000-0000-000000000000}"/>
  <bookViews>
    <workbookView xWindow="855" yWindow="345" windowWidth="24030" windowHeight="15345" xr2:uid="{3BD56B37-A494-4142-9606-DBC6B79EACFF}"/>
  </bookViews>
  <sheets>
    <sheet name="PrEP Needs Tools" sheetId="4" r:id="rId1"/>
    <sheet name="PrEPPopulations" sheetId="1" r:id="rId2"/>
    <sheet name="PrEPparameters" sheetId="2" r:id="rId3"/>
  </sheets>
  <externalReferences>
    <externalReference r:id="rId4"/>
    <externalReference r:id="rId5"/>
    <externalReference r:id="rId6"/>
  </externalReferences>
  <definedNames>
    <definedName name="Language">[1]Dashboard!$J$9</definedName>
    <definedName name="Pop_Growth">'[1]2. Demographic Data'!$D$6</definedName>
    <definedName name="Quality_Condom_Availability_Data">'[1]1. Condom Availability'!$B$111</definedName>
    <definedName name="Start_Year">[1]Dashboard!$H$6</definedName>
    <definedName name="Target_Year">[1]Dashboard!$H$7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73" i="1" l="1"/>
  <c r="E13" i="4"/>
  <c r="AG8" i="4" l="1"/>
  <c r="AH8" i="4" s="1"/>
  <c r="AB8" i="4" s="1"/>
  <c r="AC8" i="4"/>
  <c r="Z8" i="4"/>
  <c r="Y8" i="4"/>
  <c r="X8" i="4"/>
  <c r="AH7" i="4"/>
  <c r="AG7" i="4"/>
  <c r="AC7" i="4"/>
  <c r="AB7" i="4"/>
  <c r="AA7" i="4"/>
  <c r="Z7" i="4"/>
  <c r="Y7" i="4"/>
  <c r="X7" i="4"/>
  <c r="AG6" i="4"/>
  <c r="AH6" i="4" s="1"/>
  <c r="AB6" i="4" s="1"/>
  <c r="AC6" i="4"/>
  <c r="Z6" i="4"/>
  <c r="Y6" i="4"/>
  <c r="X6" i="4"/>
  <c r="C13" i="4"/>
  <c r="C12" i="4"/>
  <c r="C11" i="4"/>
  <c r="C10" i="4"/>
  <c r="C9" i="4"/>
  <c r="C8" i="4"/>
  <c r="C7" i="4"/>
  <c r="C6" i="4"/>
  <c r="C5" i="4"/>
  <c r="B13" i="4"/>
  <c r="B12" i="4"/>
  <c r="B11" i="4"/>
  <c r="B10" i="4"/>
  <c r="B9" i="4"/>
  <c r="B8" i="4"/>
  <c r="B7" i="4"/>
  <c r="B6" i="4"/>
  <c r="B5" i="4"/>
  <c r="AA6" i="4" l="1"/>
  <c r="AA8" i="4"/>
  <c r="AG12" i="4"/>
  <c r="AA12" i="4" s="1"/>
  <c r="AC12" i="4"/>
  <c r="Z12" i="4"/>
  <c r="Y12" i="4"/>
  <c r="X12" i="4"/>
  <c r="AG13" i="4"/>
  <c r="AH13" i="4" s="1"/>
  <c r="AB13" i="4" s="1"/>
  <c r="AC13" i="4"/>
  <c r="Z13" i="4"/>
  <c r="Y13" i="4"/>
  <c r="X13" i="4"/>
  <c r="AG11" i="4"/>
  <c r="AA11" i="4" s="1"/>
  <c r="AC11" i="4"/>
  <c r="Z11" i="4"/>
  <c r="Y11" i="4"/>
  <c r="X11" i="4"/>
  <c r="AG10" i="4"/>
  <c r="AH10" i="4" s="1"/>
  <c r="AB10" i="4" s="1"/>
  <c r="AC10" i="4"/>
  <c r="Z10" i="4"/>
  <c r="Y10" i="4"/>
  <c r="X10" i="4"/>
  <c r="AG9" i="4"/>
  <c r="AA9" i="4" s="1"/>
  <c r="AC9" i="4"/>
  <c r="Z9" i="4"/>
  <c r="Y9" i="4"/>
  <c r="X9" i="4"/>
  <c r="AG5" i="4"/>
  <c r="AH5" i="4" s="1"/>
  <c r="AB5" i="4" s="1"/>
  <c r="AC5" i="4"/>
  <c r="Z5" i="4"/>
  <c r="Y5" i="4"/>
  <c r="X5" i="4"/>
  <c r="AA5" i="4" l="1"/>
  <c r="AH12" i="4"/>
  <c r="AB12" i="4" s="1"/>
  <c r="AA13" i="4"/>
  <c r="AA10" i="4"/>
  <c r="K13" i="4"/>
  <c r="BG13" i="4" s="1"/>
  <c r="AH9" i="4"/>
  <c r="AB9" i="4" s="1"/>
  <c r="AH11" i="4"/>
  <c r="AB11" i="4" s="1"/>
  <c r="BE13" i="4" l="1"/>
  <c r="BD13" i="4"/>
  <c r="BF13" i="4"/>
  <c r="BH13" i="4" l="1"/>
  <c r="C173" i="1" l="1"/>
  <c r="D173" i="1" s="1"/>
  <c r="E173" i="1" s="1"/>
  <c r="F173" i="1" s="1"/>
  <c r="G173" i="1" s="1"/>
  <c r="H173" i="1" s="1"/>
  <c r="I173" i="1" s="1"/>
  <c r="J173" i="1" s="1"/>
  <c r="K173" i="1" s="1"/>
  <c r="L173" i="1" s="1"/>
  <c r="M173" i="1" s="1"/>
  <c r="N173" i="1" s="1"/>
  <c r="O173" i="1" s="1"/>
  <c r="P173" i="1" s="1"/>
  <c r="Q173" i="1" s="1"/>
  <c r="R173" i="1" s="1"/>
  <c r="S173" i="1" s="1"/>
  <c r="T173" i="1" s="1"/>
  <c r="U173" i="1" s="1"/>
  <c r="V173" i="1" s="1"/>
  <c r="W173" i="1" s="1"/>
  <c r="X173" i="1" s="1"/>
  <c r="Y173" i="1" s="1"/>
  <c r="AJ173" i="1" s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AT25" i="1" l="1"/>
  <c r="AS25" i="1"/>
  <c r="AP25" i="1"/>
  <c r="AQ25" i="1"/>
  <c r="AR25" i="1"/>
  <c r="AO25" i="1"/>
  <c r="AM25" i="1"/>
  <c r="AN25" i="1"/>
  <c r="AN27" i="1"/>
  <c r="AP27" i="1"/>
  <c r="AO27" i="1"/>
  <c r="AM27" i="1"/>
  <c r="AR27" i="1"/>
  <c r="AQ27" i="1"/>
  <c r="AT27" i="1"/>
  <c r="AS27" i="1"/>
  <c r="AP4" i="1"/>
  <c r="AO4" i="1"/>
  <c r="AN4" i="1"/>
  <c r="AT4" i="1"/>
  <c r="AS4" i="1"/>
  <c r="AQ4" i="1"/>
  <c r="AR4" i="1"/>
  <c r="AM4" i="1"/>
  <c r="AN17" i="1"/>
  <c r="AT17" i="1"/>
  <c r="AS17" i="1"/>
  <c r="AO17" i="1"/>
  <c r="AR17" i="1"/>
  <c r="AM17" i="1"/>
  <c r="AQ17" i="1"/>
  <c r="AP17" i="1"/>
  <c r="AN76" i="1"/>
  <c r="AO76" i="1"/>
  <c r="AP76" i="1"/>
  <c r="AT76" i="1"/>
  <c r="AS76" i="1"/>
  <c r="AQ76" i="1"/>
  <c r="AM76" i="1"/>
  <c r="AR76" i="1"/>
  <c r="AP6" i="1"/>
  <c r="AS6" i="1"/>
  <c r="AO6" i="1"/>
  <c r="AN6" i="1"/>
  <c r="AM6" i="1"/>
  <c r="AQ6" i="1"/>
  <c r="AT6" i="1"/>
  <c r="AR6" i="1"/>
  <c r="AP30" i="1"/>
  <c r="AO30" i="1"/>
  <c r="AN30" i="1"/>
  <c r="AT30" i="1"/>
  <c r="AS30" i="1"/>
  <c r="AQ30" i="1"/>
  <c r="AM30" i="1"/>
  <c r="AR30" i="1"/>
  <c r="AP66" i="1"/>
  <c r="AN66" i="1"/>
  <c r="AQ66" i="1"/>
  <c r="AM66" i="1"/>
  <c r="AO66" i="1"/>
  <c r="AT66" i="1"/>
  <c r="AS66" i="1"/>
  <c r="AR66" i="1"/>
  <c r="AP8" i="1"/>
  <c r="AN8" i="1"/>
  <c r="AO8" i="1"/>
  <c r="AM8" i="1"/>
  <c r="AT8" i="1"/>
  <c r="AQ8" i="1"/>
  <c r="AS8" i="1"/>
  <c r="AR8" i="1"/>
  <c r="AP20" i="1"/>
  <c r="AN20" i="1"/>
  <c r="AO20" i="1"/>
  <c r="AM20" i="1"/>
  <c r="AS20" i="1"/>
  <c r="AQ20" i="1"/>
  <c r="AT20" i="1"/>
  <c r="AR20" i="1"/>
  <c r="AP32" i="1"/>
  <c r="AN32" i="1"/>
  <c r="AO32" i="1"/>
  <c r="AM32" i="1"/>
  <c r="AT32" i="1"/>
  <c r="AS32" i="1"/>
  <c r="AR32" i="1"/>
  <c r="AQ32" i="1"/>
  <c r="AP44" i="1"/>
  <c r="AN44" i="1"/>
  <c r="AT44" i="1"/>
  <c r="AO44" i="1"/>
  <c r="AM44" i="1"/>
  <c r="AS44" i="1"/>
  <c r="AR44" i="1"/>
  <c r="AQ44" i="1"/>
  <c r="AN56" i="1"/>
  <c r="AP56" i="1"/>
  <c r="AM56" i="1"/>
  <c r="AS56" i="1"/>
  <c r="AQ56" i="1"/>
  <c r="AR56" i="1"/>
  <c r="AO56" i="1"/>
  <c r="AT56" i="1"/>
  <c r="AO68" i="1"/>
  <c r="AT68" i="1"/>
  <c r="AS68" i="1"/>
  <c r="AN68" i="1"/>
  <c r="AQ68" i="1"/>
  <c r="AR68" i="1"/>
  <c r="AM68" i="1"/>
  <c r="AP68" i="1"/>
  <c r="AO79" i="1"/>
  <c r="AN79" i="1"/>
  <c r="AP79" i="1"/>
  <c r="AM79" i="1"/>
  <c r="AS79" i="1"/>
  <c r="AQ79" i="1"/>
  <c r="AR79" i="1"/>
  <c r="AT79" i="1"/>
  <c r="AO91" i="1"/>
  <c r="AN91" i="1"/>
  <c r="AM91" i="1"/>
  <c r="AT91" i="1"/>
  <c r="AS91" i="1"/>
  <c r="AP91" i="1"/>
  <c r="AQ91" i="1"/>
  <c r="AR91" i="1"/>
  <c r="AO103" i="1"/>
  <c r="AP103" i="1"/>
  <c r="AN103" i="1"/>
  <c r="AS103" i="1"/>
  <c r="AT103" i="1"/>
  <c r="AQ103" i="1"/>
  <c r="AM103" i="1"/>
  <c r="AR103" i="1"/>
  <c r="AO115" i="1"/>
  <c r="AN115" i="1"/>
  <c r="AT115" i="1"/>
  <c r="AP115" i="1"/>
  <c r="AM115" i="1"/>
  <c r="AR115" i="1"/>
  <c r="AS115" i="1"/>
  <c r="AQ115" i="1"/>
  <c r="AO127" i="1"/>
  <c r="AN127" i="1"/>
  <c r="AM127" i="1"/>
  <c r="AP127" i="1"/>
  <c r="AQ127" i="1"/>
  <c r="AT127" i="1"/>
  <c r="AS127" i="1"/>
  <c r="AR127" i="1"/>
  <c r="AO138" i="1"/>
  <c r="AT138" i="1"/>
  <c r="AS138" i="1"/>
  <c r="AN138" i="1"/>
  <c r="AM138" i="1"/>
  <c r="AQ138" i="1"/>
  <c r="AR138" i="1"/>
  <c r="AP138" i="1"/>
  <c r="AO150" i="1"/>
  <c r="AN150" i="1"/>
  <c r="AP150" i="1"/>
  <c r="AM150" i="1"/>
  <c r="AS150" i="1"/>
  <c r="AQ150" i="1"/>
  <c r="AR150" i="1"/>
  <c r="AT150" i="1"/>
  <c r="AO162" i="1"/>
  <c r="AN162" i="1"/>
  <c r="AM162" i="1"/>
  <c r="AP162" i="1"/>
  <c r="AT162" i="1"/>
  <c r="AS162" i="1"/>
  <c r="AR162" i="1"/>
  <c r="AQ162" i="1"/>
  <c r="AT14" i="1"/>
  <c r="AS14" i="1"/>
  <c r="AQ14" i="1"/>
  <c r="AR14" i="1"/>
  <c r="AM14" i="1"/>
  <c r="AP14" i="1"/>
  <c r="AN14" i="1"/>
  <c r="AO14" i="1"/>
  <c r="AP28" i="1"/>
  <c r="AM28" i="1"/>
  <c r="AQ28" i="1"/>
  <c r="AO28" i="1"/>
  <c r="AN28" i="1"/>
  <c r="AS28" i="1"/>
  <c r="AR28" i="1"/>
  <c r="AT28" i="1"/>
  <c r="AN45" i="1"/>
  <c r="AS45" i="1"/>
  <c r="AR45" i="1"/>
  <c r="AQ45" i="1"/>
  <c r="AM45" i="1"/>
  <c r="AT45" i="1"/>
  <c r="AP45" i="1"/>
  <c r="AO45" i="1"/>
  <c r="AN80" i="1"/>
  <c r="AP80" i="1"/>
  <c r="AT80" i="1"/>
  <c r="AQ80" i="1"/>
  <c r="AM80" i="1"/>
  <c r="AS80" i="1"/>
  <c r="AR80" i="1"/>
  <c r="AO80" i="1"/>
  <c r="AN116" i="1"/>
  <c r="AP116" i="1"/>
  <c r="AS116" i="1"/>
  <c r="AM116" i="1"/>
  <c r="AO116" i="1"/>
  <c r="AR116" i="1"/>
  <c r="AQ116" i="1"/>
  <c r="AT116" i="1"/>
  <c r="AN139" i="1"/>
  <c r="AP139" i="1"/>
  <c r="AO139" i="1"/>
  <c r="AS139" i="1"/>
  <c r="AM139" i="1"/>
  <c r="AR139" i="1"/>
  <c r="AT139" i="1"/>
  <c r="AQ139" i="1"/>
  <c r="AN151" i="1"/>
  <c r="AP151" i="1"/>
  <c r="AT151" i="1"/>
  <c r="AO151" i="1"/>
  <c r="AS151" i="1"/>
  <c r="AQ151" i="1"/>
  <c r="AM151" i="1"/>
  <c r="AR151" i="1"/>
  <c r="AN163" i="1"/>
  <c r="AP163" i="1"/>
  <c r="AT163" i="1"/>
  <c r="AO163" i="1"/>
  <c r="AS163" i="1"/>
  <c r="AM163" i="1"/>
  <c r="AR163" i="1"/>
  <c r="AQ163" i="1"/>
  <c r="AP13" i="1"/>
  <c r="AN13" i="1"/>
  <c r="AO13" i="1"/>
  <c r="AM13" i="1"/>
  <c r="AS13" i="1"/>
  <c r="AQ13" i="1"/>
  <c r="AT13" i="1"/>
  <c r="AR13" i="1"/>
  <c r="AT2" i="1"/>
  <c r="AS2" i="1"/>
  <c r="AR2" i="1"/>
  <c r="AN2" i="1"/>
  <c r="AM2" i="1"/>
  <c r="AQ2" i="1"/>
  <c r="AP2" i="1"/>
  <c r="AO2" i="1"/>
  <c r="AN3" i="1"/>
  <c r="AP3" i="1"/>
  <c r="AS3" i="1"/>
  <c r="AR3" i="1"/>
  <c r="AM3" i="1"/>
  <c r="AT3" i="1"/>
  <c r="AQ3" i="1"/>
  <c r="AO3" i="1"/>
  <c r="AP16" i="1"/>
  <c r="AM16" i="1"/>
  <c r="AT16" i="1"/>
  <c r="AO16" i="1"/>
  <c r="AR16" i="1"/>
  <c r="AN16" i="1"/>
  <c r="AS16" i="1"/>
  <c r="AQ16" i="1"/>
  <c r="AN5" i="1"/>
  <c r="AP5" i="1"/>
  <c r="AO5" i="1"/>
  <c r="AT5" i="1"/>
  <c r="AS5" i="1"/>
  <c r="AQ5" i="1"/>
  <c r="AR5" i="1"/>
  <c r="AM5" i="1"/>
  <c r="AN9" i="1"/>
  <c r="AT9" i="1"/>
  <c r="AP9" i="1"/>
  <c r="AO9" i="1"/>
  <c r="AM9" i="1"/>
  <c r="AQ9" i="1"/>
  <c r="AR9" i="1"/>
  <c r="AS9" i="1"/>
  <c r="AN21" i="1"/>
  <c r="AP21" i="1"/>
  <c r="AO21" i="1"/>
  <c r="AM21" i="1"/>
  <c r="AT21" i="1"/>
  <c r="AQ21" i="1"/>
  <c r="AS21" i="1"/>
  <c r="AR21" i="1"/>
  <c r="AN57" i="1"/>
  <c r="AP57" i="1"/>
  <c r="AO57" i="1"/>
  <c r="AQ57" i="1"/>
  <c r="AS57" i="1"/>
  <c r="AR57" i="1"/>
  <c r="AM57" i="1"/>
  <c r="AT57" i="1"/>
  <c r="AN104" i="1"/>
  <c r="AP104" i="1"/>
  <c r="AM104" i="1"/>
  <c r="AO104" i="1"/>
  <c r="AT104" i="1"/>
  <c r="AQ104" i="1"/>
  <c r="AS104" i="1"/>
  <c r="AR104" i="1"/>
  <c r="AP10" i="1"/>
  <c r="AT10" i="1"/>
  <c r="AM10" i="1"/>
  <c r="AO10" i="1"/>
  <c r="AN10" i="1"/>
  <c r="AR10" i="1"/>
  <c r="AQ10" i="1"/>
  <c r="AS10" i="1"/>
  <c r="AP22" i="1"/>
  <c r="AT22" i="1"/>
  <c r="AO22" i="1"/>
  <c r="AN22" i="1"/>
  <c r="AM22" i="1"/>
  <c r="AQ22" i="1"/>
  <c r="AS22" i="1"/>
  <c r="AR22" i="1"/>
  <c r="AP34" i="1"/>
  <c r="AT34" i="1"/>
  <c r="AO34" i="1"/>
  <c r="AN34" i="1"/>
  <c r="AS34" i="1"/>
  <c r="AM34" i="1"/>
  <c r="AR34" i="1"/>
  <c r="AQ34" i="1"/>
  <c r="AP46" i="1"/>
  <c r="AT46" i="1"/>
  <c r="AO46" i="1"/>
  <c r="AQ46" i="1"/>
  <c r="AS46" i="1"/>
  <c r="AN46" i="1"/>
  <c r="AR46" i="1"/>
  <c r="AM46" i="1"/>
  <c r="AP58" i="1"/>
  <c r="AT58" i="1"/>
  <c r="AN58" i="1"/>
  <c r="AM58" i="1"/>
  <c r="AQ58" i="1"/>
  <c r="AS58" i="1"/>
  <c r="AR58" i="1"/>
  <c r="AO58" i="1"/>
  <c r="AP70" i="1"/>
  <c r="AT70" i="1"/>
  <c r="AN70" i="1"/>
  <c r="AQ70" i="1"/>
  <c r="AS70" i="1"/>
  <c r="AO70" i="1"/>
  <c r="AR70" i="1"/>
  <c r="AM70" i="1"/>
  <c r="AP81" i="1"/>
  <c r="AT81" i="1"/>
  <c r="AO81" i="1"/>
  <c r="AS81" i="1"/>
  <c r="AQ81" i="1"/>
  <c r="AM81" i="1"/>
  <c r="AR81" i="1"/>
  <c r="AN81" i="1"/>
  <c r="AP93" i="1"/>
  <c r="AT93" i="1"/>
  <c r="AO93" i="1"/>
  <c r="AN93" i="1"/>
  <c r="AM93" i="1"/>
  <c r="AQ93" i="1"/>
  <c r="AR93" i="1"/>
  <c r="AS93" i="1"/>
  <c r="AP105" i="1"/>
  <c r="AT105" i="1"/>
  <c r="AN105" i="1"/>
  <c r="AO105" i="1"/>
  <c r="AM105" i="1"/>
  <c r="AS105" i="1"/>
  <c r="AQ105" i="1"/>
  <c r="AR105" i="1"/>
  <c r="AP117" i="1"/>
  <c r="AT117" i="1"/>
  <c r="AO117" i="1"/>
  <c r="AN117" i="1"/>
  <c r="AM117" i="1"/>
  <c r="AS117" i="1"/>
  <c r="AQ117" i="1"/>
  <c r="AR117" i="1"/>
  <c r="AP128" i="1"/>
  <c r="AT128" i="1"/>
  <c r="AN128" i="1"/>
  <c r="AM128" i="1"/>
  <c r="AS128" i="1"/>
  <c r="AR128" i="1"/>
  <c r="AQ128" i="1"/>
  <c r="AO128" i="1"/>
  <c r="AP140" i="1"/>
  <c r="AT140" i="1"/>
  <c r="AN140" i="1"/>
  <c r="AO140" i="1"/>
  <c r="AQ140" i="1"/>
  <c r="AS140" i="1"/>
  <c r="AR140" i="1"/>
  <c r="AM140" i="1"/>
  <c r="AP152" i="1"/>
  <c r="AT152" i="1"/>
  <c r="AO152" i="1"/>
  <c r="AS152" i="1"/>
  <c r="AQ152" i="1"/>
  <c r="AR152" i="1"/>
  <c r="AN152" i="1"/>
  <c r="AM152" i="1"/>
  <c r="AP164" i="1"/>
  <c r="AT164" i="1"/>
  <c r="AN164" i="1"/>
  <c r="AO164" i="1"/>
  <c r="AS164" i="1"/>
  <c r="AQ164" i="1"/>
  <c r="AM164" i="1"/>
  <c r="AR164" i="1"/>
  <c r="AP37" i="1"/>
  <c r="AN37" i="1"/>
  <c r="AO37" i="1"/>
  <c r="AQ37" i="1"/>
  <c r="AR37" i="1"/>
  <c r="AM37" i="1"/>
  <c r="AT37" i="1"/>
  <c r="AS37" i="1"/>
  <c r="AN39" i="1"/>
  <c r="AS39" i="1"/>
  <c r="AT39" i="1"/>
  <c r="AR39" i="1"/>
  <c r="AP39" i="1"/>
  <c r="AQ39" i="1"/>
  <c r="AM39" i="1"/>
  <c r="AO39" i="1"/>
  <c r="AN41" i="1"/>
  <c r="AP41" i="1"/>
  <c r="AQ41" i="1"/>
  <c r="AO41" i="1"/>
  <c r="AM41" i="1"/>
  <c r="AT41" i="1"/>
  <c r="AR41" i="1"/>
  <c r="AS41" i="1"/>
  <c r="AN33" i="1"/>
  <c r="AO33" i="1"/>
  <c r="AM33" i="1"/>
  <c r="AT33" i="1"/>
  <c r="AP33" i="1"/>
  <c r="AR33" i="1"/>
  <c r="AS33" i="1"/>
  <c r="AQ33" i="1"/>
  <c r="AN69" i="1"/>
  <c r="AP69" i="1"/>
  <c r="AS69" i="1"/>
  <c r="AM69" i="1"/>
  <c r="AT69" i="1"/>
  <c r="AR69" i="1"/>
  <c r="AO69" i="1"/>
  <c r="AQ69" i="1"/>
  <c r="AN92" i="1"/>
  <c r="AP92" i="1"/>
  <c r="AS92" i="1"/>
  <c r="AO92" i="1"/>
  <c r="AM92" i="1"/>
  <c r="AT92" i="1"/>
  <c r="AQ92" i="1"/>
  <c r="AR92" i="1"/>
  <c r="AN11" i="1"/>
  <c r="AQ11" i="1"/>
  <c r="AT11" i="1"/>
  <c r="AP11" i="1"/>
  <c r="AO11" i="1"/>
  <c r="AM11" i="1"/>
  <c r="AR11" i="1"/>
  <c r="AS11" i="1"/>
  <c r="AN23" i="1"/>
  <c r="AO23" i="1"/>
  <c r="AM23" i="1"/>
  <c r="AQ23" i="1"/>
  <c r="AT23" i="1"/>
  <c r="AR23" i="1"/>
  <c r="AS23" i="1"/>
  <c r="AP23" i="1"/>
  <c r="AN35" i="1"/>
  <c r="AQ35" i="1"/>
  <c r="AO35" i="1"/>
  <c r="AM35" i="1"/>
  <c r="AT35" i="1"/>
  <c r="AS35" i="1"/>
  <c r="AP35" i="1"/>
  <c r="AR35" i="1"/>
  <c r="AN47" i="1"/>
  <c r="AQ47" i="1"/>
  <c r="AP47" i="1"/>
  <c r="AO47" i="1"/>
  <c r="AM47" i="1"/>
  <c r="AS47" i="1"/>
  <c r="AR47" i="1"/>
  <c r="AT47" i="1"/>
  <c r="AN59" i="1"/>
  <c r="AM59" i="1"/>
  <c r="AT59" i="1"/>
  <c r="AS59" i="1"/>
  <c r="AQ59" i="1"/>
  <c r="AP59" i="1"/>
  <c r="AR59" i="1"/>
  <c r="AO59" i="1"/>
  <c r="AN71" i="1"/>
  <c r="AQ71" i="1"/>
  <c r="AM71" i="1"/>
  <c r="AP71" i="1"/>
  <c r="AO71" i="1"/>
  <c r="AT71" i="1"/>
  <c r="AR71" i="1"/>
  <c r="AS71" i="1"/>
  <c r="AN82" i="1"/>
  <c r="AQ82" i="1"/>
  <c r="AO82" i="1"/>
  <c r="AT82" i="1"/>
  <c r="AS82" i="1"/>
  <c r="AM82" i="1"/>
  <c r="AP82" i="1"/>
  <c r="AR82" i="1"/>
  <c r="AN94" i="1"/>
  <c r="AO94" i="1"/>
  <c r="AM94" i="1"/>
  <c r="AQ94" i="1"/>
  <c r="AP94" i="1"/>
  <c r="AR94" i="1"/>
  <c r="AT94" i="1"/>
  <c r="AS94" i="1"/>
  <c r="AN106" i="1"/>
  <c r="AQ106" i="1"/>
  <c r="AM106" i="1"/>
  <c r="AP106" i="1"/>
  <c r="AO106" i="1"/>
  <c r="AT106" i="1"/>
  <c r="AS106" i="1"/>
  <c r="AR106" i="1"/>
  <c r="AN118" i="1"/>
  <c r="AQ118" i="1"/>
  <c r="AO118" i="1"/>
  <c r="AM118" i="1"/>
  <c r="AP118" i="1"/>
  <c r="AS118" i="1"/>
  <c r="AR118" i="1"/>
  <c r="AT118" i="1"/>
  <c r="AN129" i="1"/>
  <c r="AO129" i="1"/>
  <c r="AM129" i="1"/>
  <c r="AT129" i="1"/>
  <c r="AS129" i="1"/>
  <c r="AQ129" i="1"/>
  <c r="AP129" i="1"/>
  <c r="AR129" i="1"/>
  <c r="AN141" i="1"/>
  <c r="AQ141" i="1"/>
  <c r="AM141" i="1"/>
  <c r="AP141" i="1"/>
  <c r="AO141" i="1"/>
  <c r="AR141" i="1"/>
  <c r="AS141" i="1"/>
  <c r="AT141" i="1"/>
  <c r="AN153" i="1"/>
  <c r="AQ153" i="1"/>
  <c r="AO153" i="1"/>
  <c r="AT153" i="1"/>
  <c r="AS153" i="1"/>
  <c r="AM153" i="1"/>
  <c r="AR153" i="1"/>
  <c r="AP153" i="1"/>
  <c r="AN165" i="1"/>
  <c r="AO165" i="1"/>
  <c r="AM165" i="1"/>
  <c r="AQ165" i="1"/>
  <c r="AR165" i="1"/>
  <c r="AP165" i="1"/>
  <c r="AS165" i="1"/>
  <c r="AT165" i="1"/>
  <c r="AP24" i="1"/>
  <c r="AT24" i="1"/>
  <c r="AQ24" i="1"/>
  <c r="AM24" i="1"/>
  <c r="AS24" i="1"/>
  <c r="AR24" i="1"/>
  <c r="AN24" i="1"/>
  <c r="AO24" i="1"/>
  <c r="AP36" i="1"/>
  <c r="AO36" i="1"/>
  <c r="AN36" i="1"/>
  <c r="AT36" i="1"/>
  <c r="AM36" i="1"/>
  <c r="AS36" i="1"/>
  <c r="AR36" i="1"/>
  <c r="AQ36" i="1"/>
  <c r="AP48" i="1"/>
  <c r="AM48" i="1"/>
  <c r="AT48" i="1"/>
  <c r="AS48" i="1"/>
  <c r="AO48" i="1"/>
  <c r="AQ48" i="1"/>
  <c r="AN48" i="1"/>
  <c r="AR48" i="1"/>
  <c r="AP60" i="1"/>
  <c r="AO60" i="1"/>
  <c r="AT60" i="1"/>
  <c r="AN60" i="1"/>
  <c r="AS60" i="1"/>
  <c r="AM60" i="1"/>
  <c r="AQ60" i="1"/>
  <c r="AR60" i="1"/>
  <c r="AP72" i="1"/>
  <c r="AQ72" i="1"/>
  <c r="AT72" i="1"/>
  <c r="AS72" i="1"/>
  <c r="AM72" i="1"/>
  <c r="AR72" i="1"/>
  <c r="AO72" i="1"/>
  <c r="AN72" i="1"/>
  <c r="AP83" i="1"/>
  <c r="AM83" i="1"/>
  <c r="AN83" i="1"/>
  <c r="AS83" i="1"/>
  <c r="AO83" i="1"/>
  <c r="AQ83" i="1"/>
  <c r="AR83" i="1"/>
  <c r="AT83" i="1"/>
  <c r="AP95" i="1"/>
  <c r="AT95" i="1"/>
  <c r="AS95" i="1"/>
  <c r="AN95" i="1"/>
  <c r="AM95" i="1"/>
  <c r="AQ95" i="1"/>
  <c r="AR95" i="1"/>
  <c r="AO95" i="1"/>
  <c r="AP107" i="1"/>
  <c r="AM107" i="1"/>
  <c r="AN107" i="1"/>
  <c r="AT107" i="1"/>
  <c r="AS107" i="1"/>
  <c r="AQ107" i="1"/>
  <c r="AO107" i="1"/>
  <c r="AR107" i="1"/>
  <c r="AP119" i="1"/>
  <c r="AM119" i="1"/>
  <c r="AO119" i="1"/>
  <c r="AS119" i="1"/>
  <c r="AT119" i="1"/>
  <c r="AN119" i="1"/>
  <c r="AQ119" i="1"/>
  <c r="AR119" i="1"/>
  <c r="AP130" i="1"/>
  <c r="AO130" i="1"/>
  <c r="AT130" i="1"/>
  <c r="AS130" i="1"/>
  <c r="AQ130" i="1"/>
  <c r="AM130" i="1"/>
  <c r="AR130" i="1"/>
  <c r="AN130" i="1"/>
  <c r="AP142" i="1"/>
  <c r="AQ142" i="1"/>
  <c r="AT142" i="1"/>
  <c r="AS142" i="1"/>
  <c r="AN142" i="1"/>
  <c r="AR142" i="1"/>
  <c r="AO142" i="1"/>
  <c r="AM142" i="1"/>
  <c r="AP154" i="1"/>
  <c r="AM154" i="1"/>
  <c r="AQ154" i="1"/>
  <c r="AN154" i="1"/>
  <c r="AR154" i="1"/>
  <c r="AO154" i="1"/>
  <c r="AT154" i="1"/>
  <c r="AS154" i="1"/>
  <c r="AP166" i="1"/>
  <c r="AO166" i="1"/>
  <c r="AT166" i="1"/>
  <c r="AS166" i="1"/>
  <c r="AR166" i="1"/>
  <c r="AN166" i="1"/>
  <c r="AM166" i="1"/>
  <c r="AQ166" i="1"/>
  <c r="AN61" i="1"/>
  <c r="AP61" i="1"/>
  <c r="AO61" i="1"/>
  <c r="AT61" i="1"/>
  <c r="AQ61" i="1"/>
  <c r="AM61" i="1"/>
  <c r="AS61" i="1"/>
  <c r="AR61" i="1"/>
  <c r="AN73" i="1"/>
  <c r="AT73" i="1"/>
  <c r="AS73" i="1"/>
  <c r="AP73" i="1"/>
  <c r="AO73" i="1"/>
  <c r="AM73" i="1"/>
  <c r="AR73" i="1"/>
  <c r="AQ73" i="1"/>
  <c r="AP84" i="1"/>
  <c r="AN84" i="1"/>
  <c r="AM84" i="1"/>
  <c r="AO84" i="1"/>
  <c r="AQ84" i="1"/>
  <c r="AS84" i="1"/>
  <c r="AR84" i="1"/>
  <c r="AT84" i="1"/>
  <c r="AT96" i="1"/>
  <c r="AS96" i="1"/>
  <c r="AP96" i="1"/>
  <c r="AN96" i="1"/>
  <c r="AM96" i="1"/>
  <c r="AQ96" i="1"/>
  <c r="AO96" i="1"/>
  <c r="AR96" i="1"/>
  <c r="AN108" i="1"/>
  <c r="AP108" i="1"/>
  <c r="AO108" i="1"/>
  <c r="AM108" i="1"/>
  <c r="AT108" i="1"/>
  <c r="AS108" i="1"/>
  <c r="AR108" i="1"/>
  <c r="AQ108" i="1"/>
  <c r="AP120" i="1"/>
  <c r="AN120" i="1"/>
  <c r="AM120" i="1"/>
  <c r="AO120" i="1"/>
  <c r="AT120" i="1"/>
  <c r="AQ120" i="1"/>
  <c r="AR120" i="1"/>
  <c r="AS120" i="1"/>
  <c r="AN131" i="1"/>
  <c r="AP131" i="1"/>
  <c r="AO131" i="1"/>
  <c r="AQ131" i="1"/>
  <c r="AT131" i="1"/>
  <c r="AR131" i="1"/>
  <c r="AS131" i="1"/>
  <c r="AM131" i="1"/>
  <c r="AN143" i="1"/>
  <c r="AT143" i="1"/>
  <c r="AS143" i="1"/>
  <c r="AP143" i="1"/>
  <c r="AO143" i="1"/>
  <c r="AM143" i="1"/>
  <c r="AQ143" i="1"/>
  <c r="AR143" i="1"/>
  <c r="AP155" i="1"/>
  <c r="AN155" i="1"/>
  <c r="AM155" i="1"/>
  <c r="AO155" i="1"/>
  <c r="AR155" i="1"/>
  <c r="AT155" i="1"/>
  <c r="AS155" i="1"/>
  <c r="AQ155" i="1"/>
  <c r="AT167" i="1"/>
  <c r="AS167" i="1"/>
  <c r="AO167" i="1"/>
  <c r="AN167" i="1"/>
  <c r="AQ167" i="1"/>
  <c r="AP167" i="1"/>
  <c r="AM167" i="1"/>
  <c r="AR167" i="1"/>
  <c r="AT38" i="1"/>
  <c r="AS38" i="1"/>
  <c r="AR38" i="1"/>
  <c r="AQ38" i="1"/>
  <c r="AP38" i="1"/>
  <c r="AN38" i="1"/>
  <c r="AO38" i="1"/>
  <c r="AM38" i="1"/>
  <c r="AT50" i="1"/>
  <c r="AR50" i="1"/>
  <c r="AO50" i="1"/>
  <c r="AM50" i="1"/>
  <c r="AN50" i="1"/>
  <c r="AS50" i="1"/>
  <c r="AP50" i="1"/>
  <c r="AQ50" i="1"/>
  <c r="AT62" i="1"/>
  <c r="AM62" i="1"/>
  <c r="AR62" i="1"/>
  <c r="AN62" i="1"/>
  <c r="AP62" i="1"/>
  <c r="AQ62" i="1"/>
  <c r="AS62" i="1"/>
  <c r="AO62" i="1"/>
  <c r="AO74" i="1"/>
  <c r="AT74" i="1"/>
  <c r="AS74" i="1"/>
  <c r="AR74" i="1"/>
  <c r="AN74" i="1"/>
  <c r="AM74" i="1"/>
  <c r="AP74" i="1"/>
  <c r="AQ74" i="1"/>
  <c r="AO85" i="1"/>
  <c r="AT85" i="1"/>
  <c r="AQ85" i="1"/>
  <c r="AM85" i="1"/>
  <c r="AN85" i="1"/>
  <c r="AR85" i="1"/>
  <c r="AS85" i="1"/>
  <c r="AP85" i="1"/>
  <c r="AO97" i="1"/>
  <c r="AT97" i="1"/>
  <c r="AP97" i="1"/>
  <c r="AM97" i="1"/>
  <c r="AR97" i="1"/>
  <c r="AN97" i="1"/>
  <c r="AS97" i="1"/>
  <c r="AQ97" i="1"/>
  <c r="AO109" i="1"/>
  <c r="AT109" i="1"/>
  <c r="AS109" i="1"/>
  <c r="AR109" i="1"/>
  <c r="AQ109" i="1"/>
  <c r="AP109" i="1"/>
  <c r="AN109" i="1"/>
  <c r="AM109" i="1"/>
  <c r="AO121" i="1"/>
  <c r="AT121" i="1"/>
  <c r="AP121" i="1"/>
  <c r="AR121" i="1"/>
  <c r="AQ121" i="1"/>
  <c r="AN121" i="1"/>
  <c r="AM121" i="1"/>
  <c r="AS121" i="1"/>
  <c r="AO132" i="1"/>
  <c r="AT132" i="1"/>
  <c r="AP132" i="1"/>
  <c r="AM132" i="1"/>
  <c r="AR132" i="1"/>
  <c r="AS132" i="1"/>
  <c r="AN132" i="1"/>
  <c r="AQ132" i="1"/>
  <c r="AO144" i="1"/>
  <c r="AT144" i="1"/>
  <c r="AR144" i="1"/>
  <c r="AS144" i="1"/>
  <c r="AN144" i="1"/>
  <c r="AM144" i="1"/>
  <c r="AP144" i="1"/>
  <c r="AQ144" i="1"/>
  <c r="AO156" i="1"/>
  <c r="AT156" i="1"/>
  <c r="AP156" i="1"/>
  <c r="AQ156" i="1"/>
  <c r="AR156" i="1"/>
  <c r="AM156" i="1"/>
  <c r="AN156" i="1"/>
  <c r="AS156" i="1"/>
  <c r="AO168" i="1"/>
  <c r="AT168" i="1"/>
  <c r="AP168" i="1"/>
  <c r="AM168" i="1"/>
  <c r="AS168" i="1"/>
  <c r="AN168" i="1"/>
  <c r="AQ168" i="1"/>
  <c r="AR168" i="1"/>
  <c r="AT26" i="1"/>
  <c r="AS26" i="1"/>
  <c r="AO26" i="1"/>
  <c r="AM26" i="1"/>
  <c r="AR26" i="1"/>
  <c r="AQ26" i="1"/>
  <c r="AP26" i="1"/>
  <c r="AN26" i="1"/>
  <c r="AN75" i="1"/>
  <c r="AS75" i="1"/>
  <c r="AP75" i="1"/>
  <c r="AT75" i="1"/>
  <c r="AR75" i="1"/>
  <c r="AM75" i="1"/>
  <c r="AO75" i="1"/>
  <c r="AQ75" i="1"/>
  <c r="AN86" i="1"/>
  <c r="AS86" i="1"/>
  <c r="AP86" i="1"/>
  <c r="AM86" i="1"/>
  <c r="AR86" i="1"/>
  <c r="AT86" i="1"/>
  <c r="AO86" i="1"/>
  <c r="AQ86" i="1"/>
  <c r="AN98" i="1"/>
  <c r="AS98" i="1"/>
  <c r="AP98" i="1"/>
  <c r="AM98" i="1"/>
  <c r="AR98" i="1"/>
  <c r="AQ98" i="1"/>
  <c r="AT98" i="1"/>
  <c r="AO98" i="1"/>
  <c r="AN110" i="1"/>
  <c r="AS110" i="1"/>
  <c r="AP110" i="1"/>
  <c r="AT110" i="1"/>
  <c r="AR110" i="1"/>
  <c r="AQ110" i="1"/>
  <c r="AO110" i="1"/>
  <c r="AM110" i="1"/>
  <c r="AN122" i="1"/>
  <c r="AS122" i="1"/>
  <c r="AP122" i="1"/>
  <c r="AO122" i="1"/>
  <c r="AM122" i="1"/>
  <c r="AR122" i="1"/>
  <c r="AQ122" i="1"/>
  <c r="AT122" i="1"/>
  <c r="AN133" i="1"/>
  <c r="AS133" i="1"/>
  <c r="AP133" i="1"/>
  <c r="AM133" i="1"/>
  <c r="AR133" i="1"/>
  <c r="AO133" i="1"/>
  <c r="AT133" i="1"/>
  <c r="AQ133" i="1"/>
  <c r="AN145" i="1"/>
  <c r="AS145" i="1"/>
  <c r="AP145" i="1"/>
  <c r="AR145" i="1"/>
  <c r="AT145" i="1"/>
  <c r="AO145" i="1"/>
  <c r="AQ145" i="1"/>
  <c r="AM145" i="1"/>
  <c r="AN157" i="1"/>
  <c r="AS157" i="1"/>
  <c r="AP157" i="1"/>
  <c r="AO157" i="1"/>
  <c r="AQ157" i="1"/>
  <c r="AR157" i="1"/>
  <c r="AM157" i="1"/>
  <c r="AT157" i="1"/>
  <c r="AN169" i="1"/>
  <c r="AS169" i="1"/>
  <c r="AP169" i="1"/>
  <c r="AM169" i="1"/>
  <c r="AO169" i="1"/>
  <c r="AR169" i="1"/>
  <c r="AT169" i="1"/>
  <c r="AQ169" i="1"/>
  <c r="AN15" i="1"/>
  <c r="AP15" i="1"/>
  <c r="AO15" i="1"/>
  <c r="AR15" i="1"/>
  <c r="AT15" i="1"/>
  <c r="AS15" i="1"/>
  <c r="AM15" i="1"/>
  <c r="AQ15" i="1"/>
  <c r="AP52" i="1"/>
  <c r="AO52" i="1"/>
  <c r="AM52" i="1"/>
  <c r="AT52" i="1"/>
  <c r="AS52" i="1"/>
  <c r="AN52" i="1"/>
  <c r="AQ52" i="1"/>
  <c r="AR52" i="1"/>
  <c r="AP64" i="1"/>
  <c r="AM64" i="1"/>
  <c r="AN64" i="1"/>
  <c r="AO64" i="1"/>
  <c r="AQ64" i="1"/>
  <c r="AT64" i="1"/>
  <c r="AS64" i="1"/>
  <c r="AR64" i="1"/>
  <c r="AP87" i="1"/>
  <c r="AM87" i="1"/>
  <c r="AT87" i="1"/>
  <c r="AS87" i="1"/>
  <c r="AQ87" i="1"/>
  <c r="AR87" i="1"/>
  <c r="AO87" i="1"/>
  <c r="AN87" i="1"/>
  <c r="AP99" i="1"/>
  <c r="AM99" i="1"/>
  <c r="AO99" i="1"/>
  <c r="AQ99" i="1"/>
  <c r="AN99" i="1"/>
  <c r="AT99" i="1"/>
  <c r="AR99" i="1"/>
  <c r="AS99" i="1"/>
  <c r="AP111" i="1"/>
  <c r="AT111" i="1"/>
  <c r="AS111" i="1"/>
  <c r="AN111" i="1"/>
  <c r="AO111" i="1"/>
  <c r="AM111" i="1"/>
  <c r="AR111" i="1"/>
  <c r="AQ111" i="1"/>
  <c r="AP123" i="1"/>
  <c r="AM123" i="1"/>
  <c r="AT123" i="1"/>
  <c r="AS123" i="1"/>
  <c r="AQ123" i="1"/>
  <c r="AO123" i="1"/>
  <c r="AN123" i="1"/>
  <c r="AR123" i="1"/>
  <c r="AP134" i="1"/>
  <c r="AM134" i="1"/>
  <c r="AO134" i="1"/>
  <c r="AN134" i="1"/>
  <c r="AS134" i="1"/>
  <c r="AT134" i="1"/>
  <c r="AR134" i="1"/>
  <c r="AQ134" i="1"/>
  <c r="AP146" i="1"/>
  <c r="AN146" i="1"/>
  <c r="AT146" i="1"/>
  <c r="AS146" i="1"/>
  <c r="AO146" i="1"/>
  <c r="AM146" i="1"/>
  <c r="AR146" i="1"/>
  <c r="AQ146" i="1"/>
  <c r="AP158" i="1"/>
  <c r="AM158" i="1"/>
  <c r="AT158" i="1"/>
  <c r="AS158" i="1"/>
  <c r="AO158" i="1"/>
  <c r="AN158" i="1"/>
  <c r="AR158" i="1"/>
  <c r="AQ158" i="1"/>
  <c r="AP170" i="1"/>
  <c r="AR170" i="1"/>
  <c r="AM170" i="1"/>
  <c r="AO170" i="1"/>
  <c r="AT170" i="1"/>
  <c r="AN170" i="1"/>
  <c r="AS170" i="1"/>
  <c r="AQ170" i="1"/>
  <c r="AN63" i="1"/>
  <c r="AS63" i="1"/>
  <c r="AP63" i="1"/>
  <c r="AM63" i="1"/>
  <c r="AO63" i="1"/>
  <c r="AR63" i="1"/>
  <c r="AQ63" i="1"/>
  <c r="AT63" i="1"/>
  <c r="AN65" i="1"/>
  <c r="AP65" i="1"/>
  <c r="AO65" i="1"/>
  <c r="AM65" i="1"/>
  <c r="AQ65" i="1"/>
  <c r="AT65" i="1"/>
  <c r="AS65" i="1"/>
  <c r="AR65" i="1"/>
  <c r="AN100" i="1"/>
  <c r="AO100" i="1"/>
  <c r="AP100" i="1"/>
  <c r="AQ100" i="1"/>
  <c r="AM100" i="1"/>
  <c r="AR100" i="1"/>
  <c r="AT100" i="1"/>
  <c r="AS100" i="1"/>
  <c r="AN112" i="1"/>
  <c r="AO112" i="1"/>
  <c r="AT112" i="1"/>
  <c r="AS112" i="1"/>
  <c r="AQ112" i="1"/>
  <c r="AM112" i="1"/>
  <c r="AP112" i="1"/>
  <c r="AR112" i="1"/>
  <c r="AN124" i="1"/>
  <c r="AT124" i="1"/>
  <c r="AS124" i="1"/>
  <c r="AP124" i="1"/>
  <c r="AQ124" i="1"/>
  <c r="AM124" i="1"/>
  <c r="AR124" i="1"/>
  <c r="AO124" i="1"/>
  <c r="AN135" i="1"/>
  <c r="AO135" i="1"/>
  <c r="AP135" i="1"/>
  <c r="AT135" i="1"/>
  <c r="AM135" i="1"/>
  <c r="AS135" i="1"/>
  <c r="AQ135" i="1"/>
  <c r="AR135" i="1"/>
  <c r="AN147" i="1"/>
  <c r="AO147" i="1"/>
  <c r="AT147" i="1"/>
  <c r="AS147" i="1"/>
  <c r="AP147" i="1"/>
  <c r="AM147" i="1"/>
  <c r="AQ147" i="1"/>
  <c r="AR147" i="1"/>
  <c r="AN159" i="1"/>
  <c r="AP159" i="1"/>
  <c r="AO159" i="1"/>
  <c r="AM159" i="1"/>
  <c r="AR159" i="1"/>
  <c r="AT159" i="1"/>
  <c r="AS159" i="1"/>
  <c r="AQ159" i="1"/>
  <c r="AN171" i="1"/>
  <c r="AO171" i="1"/>
  <c r="AT171" i="1"/>
  <c r="AR171" i="1"/>
  <c r="AM171" i="1"/>
  <c r="AQ171" i="1"/>
  <c r="AP171" i="1"/>
  <c r="AS171" i="1"/>
  <c r="AP49" i="1"/>
  <c r="AN49" i="1"/>
  <c r="AO49" i="1"/>
  <c r="AM49" i="1"/>
  <c r="AT49" i="1"/>
  <c r="AS49" i="1"/>
  <c r="AQ49" i="1"/>
  <c r="AR49" i="1"/>
  <c r="AP40" i="1"/>
  <c r="AT40" i="1"/>
  <c r="AS40" i="1"/>
  <c r="AO40" i="1"/>
  <c r="AN40" i="1"/>
  <c r="AM40" i="1"/>
  <c r="AR40" i="1"/>
  <c r="AQ40" i="1"/>
  <c r="AN53" i="1"/>
  <c r="AT53" i="1"/>
  <c r="AS53" i="1"/>
  <c r="AM53" i="1"/>
  <c r="AP53" i="1"/>
  <c r="AO53" i="1"/>
  <c r="AR53" i="1"/>
  <c r="AQ53" i="1"/>
  <c r="AP18" i="1"/>
  <c r="AS18" i="1"/>
  <c r="AQ18" i="1"/>
  <c r="AO18" i="1"/>
  <c r="AN18" i="1"/>
  <c r="AM18" i="1"/>
  <c r="AR18" i="1"/>
  <c r="AT18" i="1"/>
  <c r="AP54" i="1"/>
  <c r="AT54" i="1"/>
  <c r="AS54" i="1"/>
  <c r="AQ54" i="1"/>
  <c r="AN54" i="1"/>
  <c r="AO54" i="1"/>
  <c r="AM54" i="1"/>
  <c r="AR54" i="1"/>
  <c r="AP89" i="1"/>
  <c r="AQ89" i="1"/>
  <c r="AN89" i="1"/>
  <c r="AT89" i="1"/>
  <c r="AS89" i="1"/>
  <c r="AO89" i="1"/>
  <c r="AM89" i="1"/>
  <c r="AR89" i="1"/>
  <c r="AP101" i="1"/>
  <c r="AN101" i="1"/>
  <c r="AT101" i="1"/>
  <c r="AS101" i="1"/>
  <c r="AQ101" i="1"/>
  <c r="AM101" i="1"/>
  <c r="AR101" i="1"/>
  <c r="AO101" i="1"/>
  <c r="AP113" i="1"/>
  <c r="AO113" i="1"/>
  <c r="AN113" i="1"/>
  <c r="AM113" i="1"/>
  <c r="AQ113" i="1"/>
  <c r="AR113" i="1"/>
  <c r="AS113" i="1"/>
  <c r="AT113" i="1"/>
  <c r="AP125" i="1"/>
  <c r="AT125" i="1"/>
  <c r="AS125" i="1"/>
  <c r="AQ125" i="1"/>
  <c r="AO125" i="1"/>
  <c r="AN125" i="1"/>
  <c r="AR125" i="1"/>
  <c r="AM125" i="1"/>
  <c r="AP136" i="1"/>
  <c r="AN136" i="1"/>
  <c r="AQ136" i="1"/>
  <c r="AO136" i="1"/>
  <c r="AM136" i="1"/>
  <c r="AT136" i="1"/>
  <c r="AS136" i="1"/>
  <c r="AR136" i="1"/>
  <c r="AP148" i="1"/>
  <c r="AO148" i="1"/>
  <c r="AN148" i="1"/>
  <c r="AM148" i="1"/>
  <c r="AQ148" i="1"/>
  <c r="AT148" i="1"/>
  <c r="AS148" i="1"/>
  <c r="AR148" i="1"/>
  <c r="AP160" i="1"/>
  <c r="AQ160" i="1"/>
  <c r="AN160" i="1"/>
  <c r="AM160" i="1"/>
  <c r="AO160" i="1"/>
  <c r="AR160" i="1"/>
  <c r="AT160" i="1"/>
  <c r="AS160" i="1"/>
  <c r="AP172" i="1"/>
  <c r="AN172" i="1"/>
  <c r="AT172" i="1"/>
  <c r="AS172" i="1"/>
  <c r="AQ172" i="1"/>
  <c r="AO172" i="1"/>
  <c r="AM172" i="1"/>
  <c r="AR172" i="1"/>
  <c r="AP12" i="1"/>
  <c r="AM12" i="1"/>
  <c r="AT12" i="1"/>
  <c r="AS12" i="1"/>
  <c r="AR12" i="1"/>
  <c r="AO12" i="1"/>
  <c r="AN12" i="1"/>
  <c r="AQ12" i="1"/>
  <c r="AN51" i="1"/>
  <c r="AS51" i="1"/>
  <c r="AP51" i="1"/>
  <c r="AR51" i="1"/>
  <c r="AT51" i="1"/>
  <c r="AO51" i="1"/>
  <c r="AM51" i="1"/>
  <c r="AQ51" i="1"/>
  <c r="AN29" i="1"/>
  <c r="AP29" i="1"/>
  <c r="AT29" i="1"/>
  <c r="AS29" i="1"/>
  <c r="AM29" i="1"/>
  <c r="AQ29" i="1"/>
  <c r="AR29" i="1"/>
  <c r="AO29" i="1"/>
  <c r="AN88" i="1"/>
  <c r="AP88" i="1"/>
  <c r="AT88" i="1"/>
  <c r="AS88" i="1"/>
  <c r="AO88" i="1"/>
  <c r="AQ88" i="1"/>
  <c r="AR88" i="1"/>
  <c r="AM88" i="1"/>
  <c r="AP42" i="1"/>
  <c r="AO42" i="1"/>
  <c r="AN42" i="1"/>
  <c r="AM42" i="1"/>
  <c r="AQ42" i="1"/>
  <c r="AT42" i="1"/>
  <c r="AR42" i="1"/>
  <c r="AS42" i="1"/>
  <c r="AP77" i="1"/>
  <c r="AN77" i="1"/>
  <c r="AM77" i="1"/>
  <c r="AQ77" i="1"/>
  <c r="AO77" i="1"/>
  <c r="AS77" i="1"/>
  <c r="AT77" i="1"/>
  <c r="AR77" i="1"/>
  <c r="AO7" i="1"/>
  <c r="AS7" i="1"/>
  <c r="AQ7" i="1"/>
  <c r="AP7" i="1"/>
  <c r="AR7" i="1"/>
  <c r="AT7" i="1"/>
  <c r="AN7" i="1"/>
  <c r="AM7" i="1"/>
  <c r="AO19" i="1"/>
  <c r="AM19" i="1"/>
  <c r="AS19" i="1"/>
  <c r="AP19" i="1"/>
  <c r="AN19" i="1"/>
  <c r="AQ19" i="1"/>
  <c r="AR19" i="1"/>
  <c r="AT19" i="1"/>
  <c r="AS31" i="1"/>
  <c r="AP31" i="1"/>
  <c r="AN31" i="1"/>
  <c r="AO31" i="1"/>
  <c r="AM31" i="1"/>
  <c r="AT31" i="1"/>
  <c r="AR31" i="1"/>
  <c r="AQ31" i="1"/>
  <c r="AS43" i="1"/>
  <c r="AQ43" i="1"/>
  <c r="AM43" i="1"/>
  <c r="AP43" i="1"/>
  <c r="AN43" i="1"/>
  <c r="AO43" i="1"/>
  <c r="AR43" i="1"/>
  <c r="AT43" i="1"/>
  <c r="AS55" i="1"/>
  <c r="AP55" i="1"/>
  <c r="AM55" i="1"/>
  <c r="AO55" i="1"/>
  <c r="AT55" i="1"/>
  <c r="AR55" i="1"/>
  <c r="AN55" i="1"/>
  <c r="AQ55" i="1"/>
  <c r="AS67" i="1"/>
  <c r="AT67" i="1"/>
  <c r="AP67" i="1"/>
  <c r="AO67" i="1"/>
  <c r="AQ67" i="1"/>
  <c r="AR67" i="1"/>
  <c r="AN67" i="1"/>
  <c r="AM67" i="1"/>
  <c r="AS78" i="1"/>
  <c r="AP78" i="1"/>
  <c r="AO78" i="1"/>
  <c r="AN78" i="1"/>
  <c r="AM78" i="1"/>
  <c r="AQ78" i="1"/>
  <c r="AR78" i="1"/>
  <c r="AT78" i="1"/>
  <c r="AS90" i="1"/>
  <c r="AP90" i="1"/>
  <c r="AO90" i="1"/>
  <c r="AM90" i="1"/>
  <c r="AT90" i="1"/>
  <c r="AN90" i="1"/>
  <c r="AQ90" i="1"/>
  <c r="AR90" i="1"/>
  <c r="AS102" i="1"/>
  <c r="AP102" i="1"/>
  <c r="AO102" i="1"/>
  <c r="AN102" i="1"/>
  <c r="AR102" i="1"/>
  <c r="AQ102" i="1"/>
  <c r="AM102" i="1"/>
  <c r="AT102" i="1"/>
  <c r="AS114" i="1"/>
  <c r="AQ114" i="1"/>
  <c r="AM114" i="1"/>
  <c r="AO114" i="1"/>
  <c r="AR114" i="1"/>
  <c r="AN114" i="1"/>
  <c r="AP114" i="1"/>
  <c r="AT114" i="1"/>
  <c r="AS126" i="1"/>
  <c r="AP126" i="1"/>
  <c r="AO126" i="1"/>
  <c r="AM126" i="1"/>
  <c r="AN126" i="1"/>
  <c r="AT126" i="1"/>
  <c r="AQ126" i="1"/>
  <c r="AR126" i="1"/>
  <c r="AS137" i="1"/>
  <c r="AP137" i="1"/>
  <c r="AT137" i="1"/>
  <c r="AN137" i="1"/>
  <c r="AM137" i="1"/>
  <c r="AQ137" i="1"/>
  <c r="AR137" i="1"/>
  <c r="AO137" i="1"/>
  <c r="AS149" i="1"/>
  <c r="AQ149" i="1"/>
  <c r="AT149" i="1"/>
  <c r="AP149" i="1"/>
  <c r="AN149" i="1"/>
  <c r="AO149" i="1"/>
  <c r="AM149" i="1"/>
  <c r="AR149" i="1"/>
  <c r="AS161" i="1"/>
  <c r="AP161" i="1"/>
  <c r="AQ161" i="1"/>
  <c r="AO161" i="1"/>
  <c r="AM161" i="1"/>
  <c r="AR161" i="1"/>
  <c r="AT161" i="1"/>
  <c r="AN161" i="1"/>
  <c r="E11" i="4" l="1"/>
  <c r="K11" i="4" s="1"/>
  <c r="E12" i="4"/>
  <c r="K12" i="4" s="1"/>
  <c r="BF12" i="4" s="1"/>
  <c r="E7" i="4"/>
  <c r="K7" i="4" s="1"/>
  <c r="BG7" i="4" s="1"/>
  <c r="E10" i="4"/>
  <c r="E5" i="4"/>
  <c r="K5" i="4" s="1"/>
  <c r="BF5" i="4" s="1"/>
  <c r="E6" i="4"/>
  <c r="K6" i="4" s="1"/>
  <c r="BF6" i="4" s="1"/>
  <c r="E9" i="4"/>
  <c r="K9" i="4" s="1"/>
  <c r="BF9" i="4" s="1"/>
  <c r="E8" i="4"/>
  <c r="K8" i="4" s="1"/>
  <c r="BE8" i="4" s="1"/>
  <c r="BG5" i="4"/>
  <c r="BD5" i="4"/>
  <c r="BE9" i="4"/>
  <c r="BG9" i="4"/>
  <c r="BF7" i="4"/>
  <c r="BD7" i="4"/>
  <c r="K10" i="4"/>
  <c r="C15" i="4"/>
  <c r="BF11" i="4"/>
  <c r="BG11" i="4"/>
  <c r="BE11" i="4"/>
  <c r="BD11" i="4"/>
  <c r="B15" i="4"/>
  <c r="BG6" i="4" l="1"/>
  <c r="BE5" i="4"/>
  <c r="BE7" i="4"/>
  <c r="BE6" i="4"/>
  <c r="BD12" i="4"/>
  <c r="BD6" i="4"/>
  <c r="BE12" i="4"/>
  <c r="BG8" i="4"/>
  <c r="BD9" i="4"/>
  <c r="BH7" i="4"/>
  <c r="BG12" i="4"/>
  <c r="BH5" i="4"/>
  <c r="BF8" i="4"/>
  <c r="BD8" i="4"/>
  <c r="BH6" i="4"/>
  <c r="BH9" i="4"/>
  <c r="BH11" i="4"/>
  <c r="BD10" i="4"/>
  <c r="BF10" i="4"/>
  <c r="BE10" i="4"/>
  <c r="BG10" i="4"/>
  <c r="K15" i="4"/>
  <c r="BH12" i="4" l="1"/>
  <c r="BG15" i="4"/>
  <c r="BH8" i="4"/>
  <c r="BE15" i="4"/>
  <c r="BF15" i="4"/>
  <c r="BH10" i="4"/>
  <c r="BH15" i="4" s="1"/>
  <c r="BD15" i="4"/>
  <c r="D5" i="4"/>
  <c r="F5" i="4" s="1"/>
  <c r="D9" i="4"/>
  <c r="F9" i="4" s="1"/>
  <c r="G9" i="4" s="1"/>
  <c r="D6" i="4"/>
  <c r="F6" i="4" s="1"/>
  <c r="G6" i="4" s="1"/>
  <c r="D8" i="4"/>
  <c r="F8" i="4" s="1"/>
  <c r="G8" i="4" s="1"/>
  <c r="D12" i="4"/>
  <c r="F12" i="4" s="1"/>
  <c r="G12" i="4" s="1"/>
  <c r="D13" i="4"/>
  <c r="F13" i="4" s="1"/>
  <c r="G13" i="4" s="1"/>
  <c r="D11" i="4"/>
  <c r="F11" i="4" s="1"/>
  <c r="G11" i="4" s="1"/>
  <c r="D10" i="4"/>
  <c r="F10" i="4" s="1"/>
  <c r="G10" i="4" s="1"/>
  <c r="D7" i="4"/>
  <c r="F7" i="4" s="1"/>
  <c r="G7" i="4" s="1"/>
  <c r="H10" i="4" l="1"/>
  <c r="AM10" i="4"/>
  <c r="AL10" i="4"/>
  <c r="AK10" i="4"/>
  <c r="AJ10" i="4"/>
  <c r="AK11" i="4"/>
  <c r="AL11" i="4"/>
  <c r="AJ11" i="4"/>
  <c r="AM11" i="4"/>
  <c r="H11" i="4"/>
  <c r="AM13" i="4"/>
  <c r="AJ13" i="4"/>
  <c r="AL13" i="4"/>
  <c r="H13" i="4"/>
  <c r="AK13" i="4"/>
  <c r="H12" i="4"/>
  <c r="AJ12" i="4"/>
  <c r="AK12" i="4"/>
  <c r="AM12" i="4"/>
  <c r="AL12" i="4"/>
  <c r="AM8" i="4"/>
  <c r="H8" i="4"/>
  <c r="AL8" i="4"/>
  <c r="AK8" i="4"/>
  <c r="AJ8" i="4"/>
  <c r="AL6" i="4"/>
  <c r="AM6" i="4"/>
  <c r="AK6" i="4"/>
  <c r="AJ6" i="4"/>
  <c r="H6" i="4"/>
  <c r="AM9" i="4"/>
  <c r="AJ9" i="4"/>
  <c r="AK9" i="4"/>
  <c r="AL9" i="4"/>
  <c r="H9" i="4"/>
  <c r="G5" i="4"/>
  <c r="F15" i="4"/>
  <c r="AL7" i="4"/>
  <c r="H7" i="4"/>
  <c r="AK7" i="4"/>
  <c r="AJ7" i="4"/>
  <c r="AM7" i="4"/>
  <c r="AN13" i="4" l="1"/>
  <c r="AN6" i="4"/>
  <c r="AN10" i="4"/>
  <c r="I6" i="4"/>
  <c r="J6" i="4" s="1"/>
  <c r="AU6" i="4"/>
  <c r="AT6" i="4"/>
  <c r="AQ6" i="4"/>
  <c r="AO6" i="4"/>
  <c r="AR6" i="4"/>
  <c r="AW6" i="4"/>
  <c r="AV6" i="4"/>
  <c r="AP6" i="4"/>
  <c r="AP9" i="4"/>
  <c r="I9" i="4"/>
  <c r="J9" i="4" s="1"/>
  <c r="AU9" i="4"/>
  <c r="AV9" i="4"/>
  <c r="AR9" i="4"/>
  <c r="AO9" i="4"/>
  <c r="AW9" i="4"/>
  <c r="AT9" i="4"/>
  <c r="AQ9" i="4"/>
  <c r="AN9" i="4"/>
  <c r="AK5" i="4"/>
  <c r="AK15" i="4" s="1"/>
  <c r="G15" i="4"/>
  <c r="AM5" i="4"/>
  <c r="AM15" i="4" s="1"/>
  <c r="H5" i="4"/>
  <c r="AL5" i="4"/>
  <c r="AL15" i="4" s="1"/>
  <c r="AJ5" i="4"/>
  <c r="AQ11" i="4"/>
  <c r="AU11" i="4"/>
  <c r="AR11" i="4"/>
  <c r="AV11" i="4"/>
  <c r="AP11" i="4"/>
  <c r="AT11" i="4"/>
  <c r="AW11" i="4"/>
  <c r="I11" i="4"/>
  <c r="J11" i="4" s="1"/>
  <c r="AO11" i="4"/>
  <c r="AT12" i="4"/>
  <c r="AQ12" i="4"/>
  <c r="I12" i="4"/>
  <c r="J12" i="4" s="1"/>
  <c r="AO12" i="4"/>
  <c r="AV12" i="4"/>
  <c r="AP12" i="4"/>
  <c r="AU12" i="4"/>
  <c r="AW12" i="4"/>
  <c r="AR12" i="4"/>
  <c r="I7" i="4"/>
  <c r="J7" i="4" s="1"/>
  <c r="AU7" i="4"/>
  <c r="AV7" i="4"/>
  <c r="AW7" i="4"/>
  <c r="AT7" i="4"/>
  <c r="AO7" i="4"/>
  <c r="AQ7" i="4"/>
  <c r="AR7" i="4"/>
  <c r="AP7" i="4"/>
  <c r="AV13" i="4"/>
  <c r="AR13" i="4"/>
  <c r="I13" i="4"/>
  <c r="J13" i="4" s="1"/>
  <c r="AP13" i="4"/>
  <c r="AT13" i="4"/>
  <c r="AW13" i="4"/>
  <c r="AO13" i="4"/>
  <c r="AU13" i="4"/>
  <c r="AQ13" i="4"/>
  <c r="AP8" i="4"/>
  <c r="AW8" i="4"/>
  <c r="AR8" i="4"/>
  <c r="AT8" i="4"/>
  <c r="AQ8" i="4"/>
  <c r="I8" i="4"/>
  <c r="J8" i="4" s="1"/>
  <c r="AV8" i="4"/>
  <c r="AO8" i="4"/>
  <c r="AU8" i="4"/>
  <c r="AN11" i="4"/>
  <c r="AN7" i="4"/>
  <c r="AN12" i="4"/>
  <c r="AN8" i="4"/>
  <c r="AQ10" i="4"/>
  <c r="AU10" i="4"/>
  <c r="AT10" i="4"/>
  <c r="AO10" i="4"/>
  <c r="AW10" i="4"/>
  <c r="AV10" i="4"/>
  <c r="AP10" i="4"/>
  <c r="I10" i="4"/>
  <c r="J10" i="4" s="1"/>
  <c r="AR10" i="4"/>
  <c r="AS11" i="4" l="1"/>
  <c r="AS8" i="4"/>
  <c r="AX7" i="4"/>
  <c r="AX12" i="4"/>
  <c r="AS13" i="4"/>
  <c r="I5" i="4"/>
  <c r="AV5" i="4"/>
  <c r="AV15" i="4" s="1"/>
  <c r="AW5" i="4"/>
  <c r="AW15" i="4" s="1"/>
  <c r="AU5" i="4"/>
  <c r="AU15" i="4" s="1"/>
  <c r="AO5" i="4"/>
  <c r="AR5" i="4"/>
  <c r="AR15" i="4" s="1"/>
  <c r="H15" i="4"/>
  <c r="AT5" i="4"/>
  <c r="AQ5" i="4"/>
  <c r="AQ15" i="4" s="1"/>
  <c r="AP5" i="4"/>
  <c r="AP15" i="4" s="1"/>
  <c r="BA9" i="4"/>
  <c r="AZ9" i="4"/>
  <c r="AY9" i="4"/>
  <c r="BB9" i="4"/>
  <c r="AZ10" i="4"/>
  <c r="BA10" i="4"/>
  <c r="BB10" i="4"/>
  <c r="AY10" i="4"/>
  <c r="AX13" i="4"/>
  <c r="BA11" i="4"/>
  <c r="BB11" i="4"/>
  <c r="AY11" i="4"/>
  <c r="AZ11" i="4"/>
  <c r="AX11" i="4"/>
  <c r="AZ7" i="4"/>
  <c r="BA7" i="4"/>
  <c r="AY7" i="4"/>
  <c r="BB7" i="4"/>
  <c r="BB13" i="4"/>
  <c r="AZ13" i="4"/>
  <c r="AY13" i="4"/>
  <c r="BA13" i="4"/>
  <c r="AS6" i="4"/>
  <c r="AS10" i="4"/>
  <c r="AX8" i="4"/>
  <c r="AX9" i="4"/>
  <c r="AX6" i="4"/>
  <c r="AS12" i="4"/>
  <c r="AY8" i="4"/>
  <c r="BA8" i="4"/>
  <c r="BB8" i="4"/>
  <c r="AZ8" i="4"/>
  <c r="AX10" i="4"/>
  <c r="AS9" i="4"/>
  <c r="AS7" i="4"/>
  <c r="AZ12" i="4"/>
  <c r="BB12" i="4"/>
  <c r="AY12" i="4"/>
  <c r="BA12" i="4"/>
  <c r="AN5" i="4"/>
  <c r="AN15" i="4" s="1"/>
  <c r="AJ15" i="4"/>
  <c r="BA6" i="4"/>
  <c r="AY6" i="4"/>
  <c r="AZ6" i="4"/>
  <c r="BB6" i="4"/>
  <c r="BC12" i="4" l="1"/>
  <c r="BC10" i="4"/>
  <c r="AX5" i="4"/>
  <c r="AX15" i="4" s="1"/>
  <c r="AT15" i="4"/>
  <c r="BC13" i="4"/>
  <c r="BC6" i="4"/>
  <c r="BC7" i="4"/>
  <c r="BC11" i="4"/>
  <c r="AO15" i="4"/>
  <c r="AS5" i="4"/>
  <c r="AS15" i="4" s="1"/>
  <c r="BC8" i="4"/>
  <c r="BC9" i="4"/>
  <c r="J5" i="4"/>
  <c r="I15" i="4"/>
  <c r="BB5" i="4" l="1"/>
  <c r="BB15" i="4" s="1"/>
  <c r="AY5" i="4"/>
  <c r="BA5" i="4"/>
  <c r="BA15" i="4" s="1"/>
  <c r="J15" i="4"/>
  <c r="AZ5" i="4"/>
  <c r="AZ15" i="4" s="1"/>
  <c r="AY15" i="4" l="1"/>
  <c r="BC5" i="4"/>
  <c r="BC15" i="4" s="1"/>
</calcChain>
</file>

<file path=xl/sharedStrings.xml><?xml version="1.0" encoding="utf-8"?>
<sst xmlns="http://schemas.openxmlformats.org/spreadsheetml/2006/main" count="488" uniqueCount="245">
  <si>
    <t>Code</t>
  </si>
  <si>
    <t>Country</t>
  </si>
  <si>
    <t>ISO</t>
  </si>
  <si>
    <t>Region</t>
  </si>
  <si>
    <t>Pop_size_2025&gt;&gt;</t>
  </si>
  <si>
    <t>AGYW</t>
  </si>
  <si>
    <t>MSM</t>
  </si>
  <si>
    <t>Sex_workers</t>
  </si>
  <si>
    <t>PWID</t>
  </si>
  <si>
    <t>TG</t>
  </si>
  <si>
    <t>Pregnant and breastfeeding women</t>
  </si>
  <si>
    <t>Pop_size_2030&gt;&gt;</t>
  </si>
  <si>
    <t>Current PrEP coverage &gt;&gt;</t>
  </si>
  <si>
    <t>PrEP_use</t>
  </si>
  <si>
    <t>PrEP PY</t>
  </si>
  <si>
    <t>Afghanistan</t>
  </si>
  <si>
    <t>Albania</t>
  </si>
  <si>
    <t>Algeria</t>
  </si>
  <si>
    <t>Angola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</si>
  <si>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</si>
  <si>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</si>
  <si>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</si>
  <si>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</si>
  <si>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</si>
  <si>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</si>
  <si>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</si>
  <si>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</si>
  <si>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</si>
  <si>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</si>
  <si>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</si>
  <si>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</si>
  <si>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</si>
  <si>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</si>
  <si>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</si>
  <si>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</si>
  <si>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</si>
  <si>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</si>
  <si>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</si>
  <si>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</si>
  <si>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</si>
  <si>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</si>
  <si>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</si>
  <si>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</si>
  <si>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</si>
  <si>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</si>
  <si>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</si>
  <si>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</si>
  <si>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</si>
  <si>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</si>
  <si>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</si>
  <si>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</si>
  <si>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</t>
  </si>
  <si>
    <t>Costa Rica</t>
  </si>
  <si>
    <t>Côte d'Ivoire</t>
  </si>
  <si>
    <t>Croatia</t>
  </si>
  <si>
    <t>Cuba</t>
  </si>
  <si>
    <t>Cyprus</t>
  </si>
  <si>
    <t>Czech Republic</t>
  </si>
  <si>
    <t>Dem. People's Republic of Korea</t>
  </si>
  <si>
    <t>Democratic Republic of the Congo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</si>
  <si>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</si>
  <si>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</si>
  <si>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</si>
  <si>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</si>
  <si>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</si>
  <si>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</si>
  <si>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</si>
  <si>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</si>
  <si>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</si>
  <si>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</si>
  <si>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</si>
  <si>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</si>
  <si>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</si>
  <si>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</si>
  <si>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</si>
  <si>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</si>
  <si>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</si>
  <si>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</si>
  <si>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</si>
  <si>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</si>
  <si>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</si>
  <si>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</si>
  <si>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</si>
  <si>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</si>
  <si>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</si>
  <si>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</si>
  <si>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</si>
  <si>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</si>
  <si>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</si>
  <si>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</si>
  <si>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</si>
  <si>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</si>
  <si>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</si>
  <si>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</si>
  <si>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</si>
  <si>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</si>
  <si>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</si>
  <si>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</si>
  <si>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</si>
  <si>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</si>
  <si>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</si>
  <si>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</si>
  <si>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</si>
  <si>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</si>
  <si>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</si>
  <si>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</si>
  <si>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</si>
  <si>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</si>
  <si>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</si>
  <si>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</si>
  <si>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</si>
  <si>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</si>
  <si>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</si>
  <si>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</si>
  <si>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</si>
  <si>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</si>
  <si>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</si>
  <si>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</si>
  <si>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</si>
  <si>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</si>
  <si>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</si>
  <si>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</si>
  <si>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</si>
  <si>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</si>
  <si>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</si>
  <si>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</si>
  <si>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</si>
  <si>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</si>
  <si>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</si>
  <si>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</si>
  <si>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</si>
  <si>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</si>
  <si>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</si>
  <si>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</si>
  <si>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</si>
  <si>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</si>
  <si>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</si>
  <si>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</si>
  <si>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</si>
  <si>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</si>
  <si>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</si>
  <si>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</si>
  <si>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</si>
  <si>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</si>
  <si>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São Tomé and Príncipe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</si>
  <si>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</si>
  <si>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</si>
  <si>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</si>
  <si>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</si>
  <si>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</si>
  <si>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</si>
  <si>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</si>
  <si>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Somalia</t>
  </si>
  <si>
    <t>South Africa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</si>
  <si>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</si>
  <si>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</si>
  <si>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</si>
  <si>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</si>
  <si>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</si>
  <si>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</si>
  <si>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</si>
  <si>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</si>
  <si>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Syrian Arab Republic</t>
  </si>
  <si>
    <t>Tajikistan</t>
  </si>
  <si>
    <t>Tanzania, United Republic of</t>
  </si>
  <si>
    <t>TFYR Macedonia</t>
  </si>
  <si>
    <t>Thailand</t>
  </si>
  <si>
    <t>Timor-Leste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</si>
  <si>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</si>
  <si>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</si>
  <si>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</si>
  <si>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</si>
  <si>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</si>
  <si>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</si>
  <si>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</si>
  <si>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</si>
  <si>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</si>
  <si>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Republic of Tanzania</t>
  </si>
  <si>
    <t>United States of America</t>
  </si>
  <si>
    <t>Uruguay</t>
  </si>
  <si>
    <t>Uzbekistan</t>
  </si>
  <si>
    <t>Venezuela</t>
  </si>
  <si>
    <t>Viet Nam</t>
  </si>
  <si>
    <t>Yemen</t>
  </si>
  <si>
    <t>Zambia</t>
  </si>
  <si>
    <t>Zimbabwe</t>
  </si>
  <si>
    <t>Population</t>
  </si>
  <si>
    <t>2025&gt;&gt;</t>
  </si>
  <si>
    <t xml:space="preserve">Oral </t>
  </si>
  <si>
    <t>Ring</t>
  </si>
  <si>
    <t>2-month</t>
  </si>
  <si>
    <t>6-month</t>
  </si>
  <si>
    <t>2026&gt;&gt;</t>
  </si>
  <si>
    <t>2027&gt;&gt;</t>
  </si>
  <si>
    <t>2028&gt;&gt;</t>
  </si>
  <si>
    <t>2029&gt;&gt;</t>
  </si>
  <si>
    <t>2030&gt;&gt;</t>
  </si>
  <si>
    <t xml:space="preserve">Sero-different couples </t>
  </si>
  <si>
    <t>Adolescent girls and young women (AGYW)</t>
  </si>
  <si>
    <t>Men who have sex with men</t>
  </si>
  <si>
    <t>Female sex workers</t>
  </si>
  <si>
    <t>People who inject drugs</t>
  </si>
  <si>
    <t>Pregnant and breastfeeding people</t>
  </si>
  <si>
    <t>Transgender people</t>
  </si>
  <si>
    <t>Need for PrEP</t>
  </si>
  <si>
    <t>Percent of Total PrEP Use Provided by Each Method</t>
  </si>
  <si>
    <t>2-Month Injectable</t>
  </si>
  <si>
    <t>6-Month Injectable</t>
  </si>
  <si>
    <t>Person-Years of PrEP Required in 2026</t>
  </si>
  <si>
    <t>Person-Years of PrEP Required in 2027</t>
  </si>
  <si>
    <t>Person-Years of PrEP Required in 2028</t>
  </si>
  <si>
    <t>Person-Years of PrEP Required in 2029</t>
  </si>
  <si>
    <t>Person-Years of PrEP Required in 2030</t>
  </si>
  <si>
    <t>Population in 2025</t>
  </si>
  <si>
    <t>Population in 2030</t>
  </si>
  <si>
    <t>PrEP Coverage in 2025</t>
  </si>
  <si>
    <t>Coverage Target in 2030</t>
  </si>
  <si>
    <t>Number receiving PrEP in 2025</t>
  </si>
  <si>
    <t>PrEP Need 2026</t>
  </si>
  <si>
    <t>PrEP Need 2027</t>
  </si>
  <si>
    <t>PrEP Need 2028</t>
  </si>
  <si>
    <t>PrEP Need 2029</t>
  </si>
  <si>
    <t>PrEP Need 2030</t>
  </si>
  <si>
    <t>2 month injectable</t>
  </si>
  <si>
    <t>6 month injectable</t>
  </si>
  <si>
    <t>Total</t>
  </si>
  <si>
    <t>Read from database</t>
  </si>
  <si>
    <t>User input</t>
  </si>
  <si>
    <t>Calculations</t>
  </si>
  <si>
    <t>Select country</t>
  </si>
  <si>
    <t>Adolescent girls and young women (15-24)</t>
  </si>
  <si>
    <t>Adolescent boys and young men (15-24)</t>
  </si>
  <si>
    <t>Females (25+)</t>
  </si>
  <si>
    <t>Males (25+)</t>
  </si>
  <si>
    <t>ABYM</t>
  </si>
  <si>
    <t>Females25+</t>
  </si>
  <si>
    <t>Males25+</t>
  </si>
  <si>
    <t>AP</t>
  </si>
  <si>
    <t>EECA</t>
  </si>
  <si>
    <t>NAME</t>
  </si>
  <si>
    <t>ESA</t>
  </si>
  <si>
    <t>LAC</t>
  </si>
  <si>
    <t>WCENA</t>
  </si>
  <si>
    <t>WCA</t>
  </si>
  <si>
    <t>Targets&gt;&gt;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</si>
</sst>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1" fontId="0" fillId="0" borderId="0" xfId="0" applyNumberFormat="1"/>
    <xf numFmtId="164" fontId="0" fillId="0" borderId="0" xfId="0" applyNumberFormat="1"/>
    <xf numFmtId="0" fontId="1" fillId="0" borderId="0" xfId="1"/>
    <xf numFmtId="2" fontId="0" fillId="0" borderId="0" xfId="0" applyNumberForma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3" fontId="0" fillId="0" borderId="0" xfId="0" applyNumberFormat="1"/>
    <xf numFmtId="9" fontId="0" fillId="0" borderId="0" xfId="0" applyNumberFormat="1"/>
    <xf numFmtId="9" fontId="0" fillId="0" borderId="0" xfId="3" applyFont="1"/>
    <xf numFmtId="165" fontId="0" fillId="0" borderId="4" xfId="2" applyNumberFormat="1" applyFont="1" applyBorder="1"/>
    <xf numFmtId="3" fontId="0" fillId="0" borderId="8" xfId="0" applyNumberFormat="1" applyBorder="1"/>
    <xf numFmtId="9" fontId="0" fillId="0" borderId="4" xfId="3" applyFont="1" applyBorder="1"/>
    <xf numFmtId="9" fontId="0" fillId="0" borderId="0" xfId="3" applyFont="1" applyBorder="1"/>
    <xf numFmtId="9" fontId="0" fillId="0" borderId="9" xfId="0" applyNumberFormat="1" applyBorder="1"/>
    <xf numFmtId="9" fontId="0" fillId="0" borderId="10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166" fontId="0" fillId="0" borderId="0" xfId="0" applyNumberFormat="1"/>
    <xf numFmtId="165" fontId="0" fillId="0" borderId="0" xfId="2" applyNumberFormat="1" applyFont="1"/>
    <xf numFmtId="0" fontId="0" fillId="2" borderId="0" xfId="0" applyFill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Comma" xfId="2" builtinId="3"/>
    <cellStyle name="Normal" xfId="0" builtinId="0"/>
    <cellStyle name="Normal 2 3" xfId="1" xr:uid="{7266C983-F4BC-4E66-BA5A-AB40B0CF895A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2590800</xdr:colOff>
      <xdr:row>2</xdr:row>
      <xdr:rowOff>180975</xdr:rowOff>
    </xdr:from>
    <xdr:to>
      <xdr:col>4</xdr:col>
      <xdr:colOff>38100</xdr:colOff>
      <xdr:row>15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91193D8-A8D7-452A-BC00-3A88F571DECB}"/>
            </a:ext>
          </a:extLst>
        </xdr:cNvPr>
        <xdr:cNvSpPr/>
      </xdr:nvSpPr>
      <xdr:spPr>
        <a:xfrm>
          <a:off x="2590800" y="695325"/>
          <a:ext cx="2705100" cy="2162175"/>
        </a:xfrm>
        <a:prstGeom prst="rect">
          <a:avLst/>
        </a:prstGeom>
        <a:noFill/>
        <a:ln w="635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371475</xdr:colOff>
      <xdr:row>15</xdr:row>
      <xdr:rowOff>57150</xdr:rowOff>
    </xdr:from>
    <xdr:to>
      <xdr:col>2</xdr:col>
      <xdr:colOff>371475</xdr:colOff>
      <xdr:row>19</xdr:row>
      <xdr:rowOff>9525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C3D6744F-0899-4ED9-BA80-26387E96818D}"/>
            </a:ext>
          </a:extLst>
        </xdr:cNvPr>
        <xdr:cNvCxnSpPr/>
      </xdr:nvCxnSpPr>
      <xdr:spPr>
        <a:xfrm>
          <a:off x="3886200" y="2895600"/>
          <a:ext cx="0" cy="714375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</xdr:colOff>
      <xdr:row>3</xdr:row>
      <xdr:rowOff>9525</xdr:rowOff>
    </xdr:from>
    <xdr:to>
      <xdr:col>5</xdr:col>
      <xdr:colOff>9525</xdr:colOff>
      <xdr:row>15</xdr:row>
      <xdr:rowOff>38100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7423986-5F00-427A-9506-15B8D15FF803}"/>
            </a:ext>
          </a:extLst>
        </xdr:cNvPr>
        <xdr:cNvSpPr/>
      </xdr:nvSpPr>
      <xdr:spPr>
        <a:xfrm>
          <a:off x="5305425" y="714375"/>
          <a:ext cx="1057275" cy="2733675"/>
        </a:xfrm>
        <a:prstGeom prst="rect">
          <a:avLst/>
        </a:prstGeom>
        <a:noFill/>
        <a:ln w="63500">
          <a:solidFill>
            <a:schemeClr val="accent4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419100</xdr:colOff>
      <xdr:row>15</xdr:row>
      <xdr:rowOff>19050</xdr:rowOff>
    </xdr:from>
    <xdr:to>
      <xdr:col>4</xdr:col>
      <xdr:colOff>428625</xdr:colOff>
      <xdr:row>19</xdr:row>
      <xdr:rowOff>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891322E8-B3A4-440E-8ACD-BA259DD08B9B}"/>
            </a:ext>
          </a:extLst>
        </xdr:cNvPr>
        <xdr:cNvCxnSpPr/>
      </xdr:nvCxnSpPr>
      <xdr:spPr>
        <a:xfrm>
          <a:off x="5676900" y="2857500"/>
          <a:ext cx="9525" cy="742950"/>
        </a:xfrm>
        <a:prstGeom prst="straightConnector1">
          <a:avLst/>
        </a:prstGeom>
        <a:ln w="25400">
          <a:solidFill>
            <a:schemeClr val="accent4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</xdr:row>
      <xdr:rowOff>152399</xdr:rowOff>
    </xdr:from>
    <xdr:to>
      <xdr:col>11</xdr:col>
      <xdr:colOff>28575</xdr:colOff>
      <xdr:row>15</xdr:row>
      <xdr:rowOff>38100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5D922DB-77B2-4AD0-9325-38F50F8C58ED}"/>
            </a:ext>
          </a:extLst>
        </xdr:cNvPr>
        <xdr:cNvSpPr/>
      </xdr:nvSpPr>
      <xdr:spPr>
        <a:xfrm>
          <a:off x="6429375" y="666749"/>
          <a:ext cx="4648200" cy="2781301"/>
        </a:xfrm>
        <a:prstGeom prst="rect">
          <a:avLst/>
        </a:prstGeom>
        <a:noFill/>
        <a:ln w="63500">
          <a:solidFill>
            <a:schemeClr val="accent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361950</xdr:colOff>
      <xdr:row>15</xdr:row>
      <xdr:rowOff>28575</xdr:rowOff>
    </xdr:from>
    <xdr:to>
      <xdr:col>7</xdr:col>
      <xdr:colOff>390525</xdr:colOff>
      <xdr:row>18</xdr:row>
      <xdr:rowOff>171450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BA36B725-C9C8-4AAC-8E0B-A97B7348D5D1}"/>
            </a:ext>
          </a:extLst>
        </xdr:cNvPr>
        <xdr:cNvCxnSpPr/>
      </xdr:nvCxnSpPr>
      <xdr:spPr>
        <a:xfrm>
          <a:off x="8239125" y="2867025"/>
          <a:ext cx="28575" cy="714375"/>
        </a:xfrm>
        <a:prstGeom prst="straightConnector1">
          <a:avLst/>
        </a:prstGeom>
        <a:ln w="25400">
          <a:solidFill>
            <a:schemeClr val="accent6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0</xdr:row>
      <xdr:rowOff>266700</xdr:rowOff>
    </xdr:from>
    <xdr:to>
      <xdr:col>35</xdr:col>
      <xdr:colOff>0</xdr:colOff>
      <xdr:row>15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CE4AAA1F-FE86-449D-A9B9-5F712C91CCEB}"/>
            </a:ext>
          </a:extLst>
        </xdr:cNvPr>
        <xdr:cNvSpPr/>
      </xdr:nvSpPr>
      <xdr:spPr>
        <a:xfrm>
          <a:off x="10982325" y="266700"/>
          <a:ext cx="13239750" cy="2571750"/>
        </a:xfrm>
        <a:prstGeom prst="rect">
          <a:avLst/>
        </a:prstGeom>
        <a:noFill/>
        <a:ln w="63500">
          <a:solidFill>
            <a:schemeClr val="accent4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95249</xdr:colOff>
      <xdr:row>1</xdr:row>
      <xdr:rowOff>190500</xdr:rowOff>
    </xdr:from>
    <xdr:to>
      <xdr:col>60</xdr:col>
      <xdr:colOff>19050</xdr:colOff>
      <xdr:row>15</xdr:row>
      <xdr:rowOff>38100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EF6A645-4A60-434B-99AE-A0BFB09FC48A}"/>
            </a:ext>
          </a:extLst>
        </xdr:cNvPr>
        <xdr:cNvSpPr/>
      </xdr:nvSpPr>
      <xdr:spPr>
        <a:xfrm>
          <a:off x="24317324" y="504825"/>
          <a:ext cx="13716001" cy="2371725"/>
        </a:xfrm>
        <a:prstGeom prst="rect">
          <a:avLst/>
        </a:prstGeom>
        <a:noFill/>
        <a:ln w="63500">
          <a:solidFill>
            <a:schemeClr val="accent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37</xdr:col>
      <xdr:colOff>247650</xdr:colOff>
      <xdr:row>15</xdr:row>
      <xdr:rowOff>47625</xdr:rowOff>
    </xdr:from>
    <xdr:to>
      <xdr:col>37</xdr:col>
      <xdr:colOff>276225</xdr:colOff>
      <xdr:row>19</xdr:row>
      <xdr:rowOff>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4C439B9C-23C2-43A6-84B7-C4D877A31C2E}"/>
            </a:ext>
          </a:extLst>
        </xdr:cNvPr>
        <xdr:cNvCxnSpPr/>
      </xdr:nvCxnSpPr>
      <xdr:spPr>
        <a:xfrm>
          <a:off x="25450800" y="2886075"/>
          <a:ext cx="28575" cy="714375"/>
        </a:xfrm>
        <a:prstGeom prst="straightConnector1">
          <a:avLst/>
        </a:prstGeom>
        <a:ln w="25400">
          <a:solidFill>
            <a:schemeClr val="accent6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IDS/Condoms/2025/unaids_condom_needs_estimation_tool_cnet_v5.0_2023-2027_-_20_february_202310042024.xlsm" TargetMode="External"/><Relationship Id="rId2" Type="http://schemas.openxmlformats.org/officeDocument/2006/relationships/externalLinkPath" Target="file:///C:\Users\JohnStover\Avenir%20Health%20Dropbox\John%20Stover\AAfiles\AIDS\Condoms\2025\unaids_condom_needs_estimation_tool_cnet_v5.0_2023-2027_-_20_february_202310042024.xlsm" TargetMode="External"/><Relationship Id="rId1" Type="http://schemas.openxmlformats.org/officeDocument/2006/relationships/externalLinkPath" Target="/Users/JohnStover/Avenir%20Health%20Dropbox/John%20Stover/AAfiles/AIDS/Condoms/2025/unaids_condom_needs_estimation_tool_cnet_v5.0_2023-2027_-_20_february_202310042024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pi.dropbox.com/wopi/files/oid_13372313250539219712/WOPIServiceId_TP_DROPBOX_PLUS/WOPIUserId_-/ISO%20codes.xlsx" TargetMode="External"/><Relationship Id="rId1" Type="http://schemas.openxmlformats.org/officeDocument/2006/relationships/externalLinkPath" Target="https://wopi.dropbox.com/wopi/files/oid_13372313250539219712/WOPIServiceId_TP_DROPBOX_PLUS/WOPIUserId_-/ISO%20codes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Avenir%20Shared%20Drive/Projects/UNAIDS/2030%20Targets/RNM/Coverage.xlsx" TargetMode="External"/><Relationship Id="rId2" Type="http://schemas.openxmlformats.org/officeDocument/2006/relationships/externalLinkPath" Target="file:///C:\Users\JohnStover\Avenir%20Health%20Dropbox\Avenir%20Shared%20Drive\Projects\UNAIDS\2030%20Targets\RNM\Coverage.xlsx" TargetMode="External"/><Relationship Id="rId1" Type="http://schemas.openxmlformats.org/officeDocument/2006/relationships/externalLinkPath" Target="/Users/JohnStover/Avenir%20Health%20Dropbox/Avenir%20Shared%20Drive/Projects/UNAIDS/2030%20Targets/RNM/Cover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Sheet"/>
      <sheetName val="Instruction Sheet"/>
      <sheetName val="Dashboard"/>
      <sheetName val="Target Populations"/>
      <sheetName val="1. Condom Availability"/>
      <sheetName val="2. Demographic Data"/>
      <sheetName val="3. Condom Requirements"/>
      <sheetName val="3a. Alternative Scenarios"/>
      <sheetName val="3b. Female Condoms + Lubricants"/>
      <sheetName val="3c. Free Condoms"/>
      <sheetName val="4. Condom Distribution - TMA"/>
      <sheetName val="5. Condom Unit Costs"/>
      <sheetName val="6. Results - Commodities"/>
      <sheetName val="Subnational estimates"/>
      <sheetName val="7. Program Cost"/>
      <sheetName val="8. Funding"/>
      <sheetName val="9a. Results - Total Cost (US$)"/>
      <sheetName val="9b. Results - Cost (LocalCurr)"/>
      <sheetName val="10a. Results - Funding (US$)"/>
      <sheetName val="10b.Results-Funding (LocalCurr)"/>
      <sheetName val="Database Index"/>
      <sheetName val="1. Total Population"/>
      <sheetName val="2. Women by 5-Year Age Group"/>
      <sheetName val="3. Men by 5-Year Age Group"/>
      <sheetName val="4. Marital Status"/>
      <sheetName val="5. Sexual Activity"/>
      <sheetName val="6. Higher Risk Sex"/>
      <sheetName val="7. Condom Use for HRS"/>
      <sheetName val="8. FP"/>
      <sheetName val="9. People Living with HIV"/>
      <sheetName val="10. HIV Status of Couples"/>
      <sheetName val="11. Condom Availability"/>
      <sheetName val="11b. SocMark Condoms"/>
      <sheetName val="12. HIV Viral Suppression"/>
      <sheetName val="13. KP data"/>
      <sheetName val="Calculation Sheet"/>
      <sheetName val="Data Availability"/>
      <sheetName val="Translation"/>
      <sheetName val="Compatability Excel"/>
    </sheetNames>
    <sheetDataSet>
      <sheetData sheetId="0"/>
      <sheetData sheetId="1"/>
      <sheetData sheetId="2">
        <row r="6">
          <cell r="H6">
            <v>2023</v>
          </cell>
        </row>
        <row r="7">
          <cell r="H7">
            <v>2027</v>
          </cell>
        </row>
        <row r="9">
          <cell r="J9">
            <v>1</v>
          </cell>
        </row>
      </sheetData>
      <sheetData sheetId="3"/>
      <sheetData sheetId="4">
        <row r="111">
          <cell r="B111" t="str">
            <v>Poor</v>
          </cell>
        </row>
      </sheetData>
      <sheetData sheetId="5">
        <row r="6">
          <cell r="D6">
            <v>0.15110611385438633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8">
          <cell r="A8" t="str">
            <v>SLE</v>
          </cell>
        </row>
      </sheetData>
      <sheetData sheetId="25">
        <row r="5">
          <cell r="A5" t="str">
            <v>RWA</v>
          </cell>
        </row>
      </sheetData>
      <sheetData sheetId="26">
        <row r="5">
          <cell r="A5" t="str">
            <v>SLE</v>
          </cell>
        </row>
      </sheetData>
      <sheetData sheetId="27">
        <row r="5">
          <cell r="A5" t="str">
            <v>SLE</v>
          </cell>
        </row>
      </sheetData>
      <sheetData sheetId="28">
        <row r="6">
          <cell r="A6" t="str">
            <v>SLE</v>
          </cell>
        </row>
      </sheetData>
      <sheetData sheetId="29"/>
      <sheetData sheetId="30">
        <row r="4">
          <cell r="A4" t="str">
            <v>KHM</v>
          </cell>
        </row>
      </sheetData>
      <sheetData sheetId="31"/>
      <sheetData sheetId="32"/>
      <sheetData sheetId="33"/>
      <sheetData sheetId="34">
        <row r="6">
          <cell r="A6" t="str">
            <v>PLW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3">
          <cell r="D3">
            <v>4</v>
          </cell>
          <cell r="E3" t="str">
            <v>Afghanistan</v>
          </cell>
          <cell r="F3" t="str">
            <v>AFG</v>
          </cell>
        </row>
        <row r="4">
          <cell r="D4">
            <v>248</v>
          </cell>
          <cell r="E4" t="str">
            <v>Aland Islands</v>
          </cell>
          <cell r="F4" t="str">
            <v>ALA</v>
          </cell>
        </row>
        <row r="5">
          <cell r="D5">
            <v>8</v>
          </cell>
          <cell r="E5" t="str">
            <v>Albania</v>
          </cell>
          <cell r="F5" t="str">
            <v>ALB</v>
          </cell>
        </row>
        <row r="6">
          <cell r="D6">
            <v>12</v>
          </cell>
          <cell r="E6" t="str">
            <v>Algeria</v>
          </cell>
          <cell r="F6" t="str">
            <v>DZA</v>
          </cell>
        </row>
        <row r="7">
          <cell r="D7">
            <v>16</v>
          </cell>
          <cell r="E7" t="str">
            <v>American Samoa</v>
          </cell>
          <cell r="F7" t="str">
            <v>ASM</v>
          </cell>
        </row>
        <row r="8">
          <cell r="D8">
            <v>20</v>
          </cell>
          <cell r="E8" t="str">
            <v>Andorra</v>
          </cell>
          <cell r="F8" t="str">
            <v>AND</v>
          </cell>
        </row>
        <row r="9">
          <cell r="D9">
            <v>24</v>
          </cell>
          <cell r="E9" t="str">
            <v>Angola</v>
          </cell>
          <cell r="F9" t="str">
            <v>AGO</v>
          </cell>
        </row>
        <row r="10">
          <cell r="D10">
            <v>660</v>
          </cell>
          <cell r="E10" t="str">
            <v>Anguilla</v>
          </cell>
          <cell r="F10" t="str">
            <v>AIA</v>
          </cell>
        </row>
        <row r="11">
          <cell r="D11">
            <v>10</v>
          </cell>
          <cell r="E11" t="str">
            <v>Antarctica</v>
          </cell>
          <cell r="F11" t="str">
            <v>ATA</v>
          </cell>
        </row>
        <row r="12">
          <cell r="D12">
            <v>28</v>
          </cell>
          <cell r="E12" t="str">
            <v>Antigua and Barbuda</v>
          </cell>
          <cell r="F12" t="str">
            <v>ATG</v>
          </cell>
        </row>
        <row r="13">
          <cell r="D13">
            <v>32</v>
          </cell>
          <cell r="E13" t="str">
            <v>Argentina</v>
          </cell>
          <cell r="F13" t="str">
            <v>ARG</v>
          </cell>
        </row>
        <row r="14">
          <cell r="D14">
            <v>51</v>
          </cell>
          <cell r="E14" t="str">
            <v>Armenia</v>
          </cell>
          <cell r="F14" t="str">
            <v>ARM</v>
          </cell>
        </row>
        <row r="15">
          <cell r="D15">
            <v>533</v>
          </cell>
          <cell r="E15" t="str">
            <v>Aruba</v>
          </cell>
          <cell r="F15" t="str">
            <v>ABW</v>
          </cell>
        </row>
        <row r="16">
          <cell r="D16">
            <v>36</v>
          </cell>
          <cell r="E16" t="str">
            <v>Australia</v>
          </cell>
          <cell r="F16" t="str">
            <v>AUS</v>
          </cell>
        </row>
        <row r="17">
          <cell r="D17">
            <v>40</v>
          </cell>
          <cell r="E17" t="str">
            <v>Austria</v>
          </cell>
          <cell r="F17" t="str">
            <v>AUT</v>
          </cell>
        </row>
        <row r="18">
          <cell r="D18">
            <v>31</v>
          </cell>
          <cell r="E18" t="str">
            <v>Azerbaijan</v>
          </cell>
          <cell r="F18" t="str">
            <v>AZE</v>
          </cell>
        </row>
        <row r="19">
          <cell r="D19">
            <v>44</v>
          </cell>
          <cell r="E19" t="str">
            <v>Bahamas</v>
          </cell>
          <cell r="F19" t="str">
            <v>BHS</v>
          </cell>
        </row>
        <row r="20">
          <cell r="D20">
            <v>48</v>
          </cell>
          <cell r="E20" t="str">
            <v>Bahrain</v>
          </cell>
          <cell r="F20" t="str">
            <v>BHR</v>
          </cell>
        </row>
        <row r="21">
          <cell r="D21">
            <v>50</v>
          </cell>
          <cell r="E21" t="str">
            <v>Bangladesh</v>
          </cell>
          <cell r="F21" t="str">
            <v>BGD</v>
          </cell>
        </row>
        <row r="22">
          <cell r="D22">
            <v>52</v>
          </cell>
          <cell r="E22" t="str">
            <v>Barbados</v>
          </cell>
          <cell r="F22" t="str">
            <v>BRB</v>
          </cell>
        </row>
        <row r="23">
          <cell r="D23">
            <v>112</v>
          </cell>
          <cell r="E23" t="str">
            <v>Belarus</v>
          </cell>
          <cell r="F23" t="str">
            <v>BLR</v>
          </cell>
        </row>
        <row r="24">
          <cell r="D24">
            <v>56</v>
          </cell>
          <cell r="E24" t="str">
            <v>Belgium</v>
          </cell>
          <cell r="F24" t="str">
            <v>BEL</v>
          </cell>
        </row>
        <row r="25">
          <cell r="D25">
            <v>84</v>
          </cell>
          <cell r="E25" t="str">
            <v>Belize</v>
          </cell>
          <cell r="F25" t="str">
            <v>BLZ</v>
          </cell>
        </row>
        <row r="26">
          <cell r="D26">
            <v>204</v>
          </cell>
          <cell r="E26" t="str">
            <v>Benin</v>
          </cell>
          <cell r="F26" t="str">
            <v>BEN</v>
          </cell>
        </row>
        <row r="27">
          <cell r="D27">
            <v>60</v>
          </cell>
          <cell r="E27" t="str">
            <v>Bermuda</v>
          </cell>
          <cell r="F27" t="str">
            <v>BMU</v>
          </cell>
        </row>
        <row r="28">
          <cell r="D28">
            <v>64</v>
          </cell>
          <cell r="E28" t="str">
            <v>Bhutan</v>
          </cell>
          <cell r="F28" t="str">
            <v>BTN</v>
          </cell>
        </row>
        <row r="29">
          <cell r="D29">
            <v>68</v>
          </cell>
          <cell r="E29" t="str">
            <v>Bolivia</v>
          </cell>
          <cell r="F29" t="str">
            <v>BOL</v>
          </cell>
        </row>
        <row r="30">
          <cell r="D30">
            <v>70</v>
          </cell>
          <cell r="E30" t="str">
            <v>Bosnia and Herzegovina</v>
          </cell>
          <cell r="F30" t="str">
            <v>BIH</v>
          </cell>
        </row>
        <row r="31">
          <cell r="D31">
            <v>72</v>
          </cell>
          <cell r="E31" t="str">
            <v>Botswana</v>
          </cell>
          <cell r="F31" t="str">
            <v>BWA</v>
          </cell>
        </row>
        <row r="32">
          <cell r="D32">
            <v>74</v>
          </cell>
          <cell r="E32" t="str">
            <v>Bouvet Island</v>
          </cell>
          <cell r="F32" t="str">
            <v>BVT</v>
          </cell>
        </row>
        <row r="33">
          <cell r="D33">
            <v>76</v>
          </cell>
          <cell r="E33" t="str">
            <v>Brazil</v>
          </cell>
          <cell r="F33" t="str">
            <v>BRA</v>
          </cell>
        </row>
        <row r="34">
          <cell r="D34">
            <v>92</v>
          </cell>
          <cell r="E34" t="str">
            <v>British Virgin Islands</v>
          </cell>
          <cell r="F34" t="str">
            <v>VGB</v>
          </cell>
        </row>
        <row r="35">
          <cell r="D35">
            <v>86</v>
          </cell>
          <cell r="E35" t="str">
            <v>British Indian Ocean Territory</v>
          </cell>
          <cell r="F35" t="str">
            <v>IOT</v>
          </cell>
        </row>
        <row r="36">
          <cell r="D36">
            <v>96</v>
          </cell>
          <cell r="E36" t="str">
            <v>Brunei Darussalam</v>
          </cell>
          <cell r="F36" t="str">
            <v>BRN</v>
          </cell>
        </row>
        <row r="37">
          <cell r="D37">
            <v>100</v>
          </cell>
          <cell r="E37" t="str">
            <v>Bulgaria</v>
          </cell>
          <cell r="F37" t="str">
            <v>BGR</v>
          </cell>
        </row>
        <row r="38">
          <cell r="D38">
            <v>854</v>
          </cell>
          <cell r="E38" t="str">
            <v>Burkina Faso</v>
          </cell>
          <cell r="F38" t="str">
            <v>BFA</v>
          </cell>
        </row>
        <row r="39">
          <cell r="D39">
            <v>108</v>
          </cell>
          <cell r="E39" t="str">
            <v>Burundi</v>
          </cell>
          <cell r="F39" t="str">
            <v>BDI</v>
          </cell>
        </row>
        <row r="40">
          <cell r="D40">
            <v>116</v>
          </cell>
          <cell r="E40" t="str">
            <v>Cambodia</v>
          </cell>
          <cell r="F40" t="str">
            <v>KHM</v>
          </cell>
        </row>
        <row r="41">
          <cell r="D41">
            <v>120</v>
          </cell>
          <cell r="E41" t="str">
            <v>Cameroon</v>
          </cell>
          <cell r="F41" t="str">
            <v>CMR</v>
          </cell>
        </row>
        <row r="42">
          <cell r="D42">
            <v>124</v>
          </cell>
          <cell r="E42" t="str">
            <v>Canada</v>
          </cell>
          <cell r="F42" t="str">
            <v>CAN</v>
          </cell>
        </row>
        <row r="43">
          <cell r="D43">
            <v>132</v>
          </cell>
          <cell r="E43" t="str">
            <v>Cape Verde</v>
          </cell>
          <cell r="F43" t="str">
            <v>CPV</v>
          </cell>
        </row>
        <row r="44">
          <cell r="D44">
            <v>136</v>
          </cell>
          <cell r="E44" t="str">
            <v>Cayman Islands</v>
          </cell>
          <cell r="F44" t="str">
            <v>CYM</v>
          </cell>
        </row>
        <row r="45">
          <cell r="D45">
            <v>140</v>
          </cell>
          <cell r="E45" t="str">
            <v>Central African Republic</v>
          </cell>
          <cell r="F45" t="str">
            <v>CAF</v>
          </cell>
        </row>
        <row r="46">
          <cell r="D46">
            <v>148</v>
          </cell>
          <cell r="E46" t="str">
            <v>Chad</v>
          </cell>
          <cell r="F46" t="str">
            <v>TCD</v>
          </cell>
        </row>
        <row r="47">
          <cell r="D47">
            <v>152</v>
          </cell>
          <cell r="E47" t="str">
            <v>Chile</v>
          </cell>
          <cell r="F47" t="str">
            <v>CHL</v>
          </cell>
        </row>
        <row r="48">
          <cell r="D48">
            <v>156</v>
          </cell>
          <cell r="E48" t="str">
            <v>China</v>
          </cell>
          <cell r="F48" t="str">
            <v>CHN</v>
          </cell>
        </row>
        <row r="49">
          <cell r="D49">
            <v>344</v>
          </cell>
          <cell r="E49" t="str">
            <v>Hong Kong, Special Administrative Region of China</v>
          </cell>
          <cell r="F49" t="str">
            <v>HKG</v>
          </cell>
        </row>
        <row r="50">
          <cell r="D50">
            <v>446</v>
          </cell>
          <cell r="E50" t="str">
            <v>Macao, Special Administrative Region of China</v>
          </cell>
          <cell r="F50" t="str">
            <v>MAC</v>
          </cell>
        </row>
        <row r="51">
          <cell r="D51">
            <v>162</v>
          </cell>
          <cell r="E51" t="str">
            <v>Christmas Island</v>
          </cell>
          <cell r="F51" t="str">
            <v>CXR</v>
          </cell>
        </row>
        <row r="52">
          <cell r="D52">
            <v>166</v>
          </cell>
          <cell r="E52" t="str">
            <v>Cocos (Keeling) Islands</v>
          </cell>
          <cell r="F52" t="str">
            <v>CCK</v>
          </cell>
        </row>
        <row r="53">
          <cell r="D53">
            <v>170</v>
          </cell>
          <cell r="E53" t="str">
            <v>Colombia</v>
          </cell>
          <cell r="F53" t="str">
            <v>COL</v>
          </cell>
        </row>
        <row r="54">
          <cell r="D54">
            <v>174</v>
          </cell>
          <cell r="E54" t="str">
            <v>Comoros</v>
          </cell>
          <cell r="F54" t="str">
            <v>COM</v>
          </cell>
        </row>
        <row r="55">
          <cell r="D55">
            <v>178</v>
          </cell>
          <cell r="E55" t="str">
            <v>Congo (Brazzaville)</v>
          </cell>
          <cell r="F55" t="str">
            <v>COG</v>
          </cell>
        </row>
        <row r="56">
          <cell r="D56">
            <v>180</v>
          </cell>
          <cell r="E56" t="str">
            <v>Congo, Democratic Republic of the</v>
          </cell>
          <cell r="F56" t="str">
            <v>COD</v>
          </cell>
        </row>
        <row r="57">
          <cell r="D57">
            <v>184</v>
          </cell>
          <cell r="E57" t="str">
            <v>Cook Islands</v>
          </cell>
          <cell r="F57" t="str">
            <v>COK</v>
          </cell>
        </row>
        <row r="58">
          <cell r="D58">
            <v>188</v>
          </cell>
          <cell r="E58" t="str">
            <v>Costa Rica</v>
          </cell>
          <cell r="F58" t="str">
            <v>CRI</v>
          </cell>
        </row>
        <row r="59">
          <cell r="D59">
            <v>384</v>
          </cell>
          <cell r="E59" t="str">
            <v>Côte d'Ivoire</v>
          </cell>
          <cell r="F59" t="str">
            <v>CIV</v>
          </cell>
        </row>
        <row r="60">
          <cell r="D60">
            <v>191</v>
          </cell>
          <cell r="E60" t="str">
            <v>Croatia</v>
          </cell>
          <cell r="F60" t="str">
            <v>HRV</v>
          </cell>
        </row>
        <row r="61">
          <cell r="D61">
            <v>192</v>
          </cell>
          <cell r="E61" t="str">
            <v>Cuba</v>
          </cell>
          <cell r="F61" t="str">
            <v>CUB</v>
          </cell>
        </row>
        <row r="62">
          <cell r="D62">
            <v>196</v>
          </cell>
          <cell r="E62" t="str">
            <v>Cyprus</v>
          </cell>
          <cell r="F62" t="str">
            <v>CYP</v>
          </cell>
        </row>
        <row r="63">
          <cell r="D63">
            <v>203</v>
          </cell>
          <cell r="E63" t="str">
            <v>Czech Republic</v>
          </cell>
          <cell r="F63" t="str">
            <v>CZE</v>
          </cell>
        </row>
        <row r="64">
          <cell r="D64">
            <v>208</v>
          </cell>
          <cell r="E64" t="str">
            <v>Denmark</v>
          </cell>
          <cell r="F64" t="str">
            <v>DNK</v>
          </cell>
        </row>
        <row r="65">
          <cell r="D65">
            <v>262</v>
          </cell>
          <cell r="E65" t="str">
            <v>Djibouti</v>
          </cell>
          <cell r="F65" t="str">
            <v>DJI</v>
          </cell>
        </row>
        <row r="66">
          <cell r="D66">
            <v>212</v>
          </cell>
          <cell r="E66" t="str">
            <v>Dominica</v>
          </cell>
          <cell r="F66" t="str">
            <v>DMA</v>
          </cell>
        </row>
        <row r="67">
          <cell r="D67">
            <v>214</v>
          </cell>
          <cell r="E67" t="str">
            <v>Dominican Republic</v>
          </cell>
          <cell r="F67" t="str">
            <v>DOM</v>
          </cell>
        </row>
        <row r="68">
          <cell r="D68">
            <v>218</v>
          </cell>
          <cell r="E68" t="str">
            <v>Ecuador</v>
          </cell>
          <cell r="F68" t="str">
            <v>ECU</v>
          </cell>
        </row>
        <row r="69">
          <cell r="D69">
            <v>818</v>
          </cell>
          <cell r="E69" t="str">
            <v>Egypt</v>
          </cell>
          <cell r="F69" t="str">
            <v>EGY</v>
          </cell>
        </row>
        <row r="70">
          <cell r="D70">
            <v>222</v>
          </cell>
          <cell r="E70" t="str">
            <v>El Salvador</v>
          </cell>
          <cell r="F70" t="str">
            <v>SLV</v>
          </cell>
        </row>
        <row r="71">
          <cell r="D71">
            <v>226</v>
          </cell>
          <cell r="E71" t="str">
            <v>Equatorial Guinea</v>
          </cell>
          <cell r="F71" t="str">
            <v>GNQ</v>
          </cell>
        </row>
        <row r="72">
          <cell r="D72">
            <v>232</v>
          </cell>
          <cell r="E72" t="str">
            <v>Eritrea</v>
          </cell>
          <cell r="F72" t="str">
            <v>ERI</v>
          </cell>
        </row>
        <row r="73">
          <cell r="D73">
            <v>233</v>
          </cell>
          <cell r="E73" t="str">
            <v>Estonia</v>
          </cell>
          <cell r="F73" t="str">
            <v>EST</v>
          </cell>
        </row>
        <row r="74">
          <cell r="D74">
            <v>231</v>
          </cell>
          <cell r="E74" t="str">
            <v>Ethiopia</v>
          </cell>
          <cell r="F74" t="str">
            <v>ETH</v>
          </cell>
        </row>
        <row r="75">
          <cell r="D75">
            <v>238</v>
          </cell>
          <cell r="E75" t="str">
            <v>Falkland Islands (Malvinas)</v>
          </cell>
          <cell r="F75" t="str">
            <v>FLK</v>
          </cell>
        </row>
        <row r="76">
          <cell r="D76">
            <v>234</v>
          </cell>
          <cell r="E76" t="str">
            <v>Faroe Islands</v>
          </cell>
          <cell r="F76" t="str">
            <v>FRO</v>
          </cell>
        </row>
        <row r="77">
          <cell r="D77">
            <v>242</v>
          </cell>
          <cell r="E77" t="str">
            <v>Fiji</v>
          </cell>
          <cell r="F77" t="str">
            <v>FJI</v>
          </cell>
        </row>
        <row r="78">
          <cell r="D78">
            <v>246</v>
          </cell>
          <cell r="E78" t="str">
            <v>Finland</v>
          </cell>
          <cell r="F78" t="str">
            <v>FIN</v>
          </cell>
        </row>
        <row r="79">
          <cell r="D79">
            <v>250</v>
          </cell>
          <cell r="E79" t="str">
            <v>France</v>
          </cell>
          <cell r="F79" t="str">
            <v>FRA</v>
          </cell>
        </row>
        <row r="80">
          <cell r="D80">
            <v>254</v>
          </cell>
          <cell r="E80" t="str">
            <v>French Guiana</v>
          </cell>
          <cell r="F80" t="str">
            <v>GUF</v>
          </cell>
        </row>
        <row r="81">
          <cell r="D81">
            <v>258</v>
          </cell>
          <cell r="E81" t="str">
            <v>French Polynesia</v>
          </cell>
          <cell r="F81" t="str">
            <v>PYF</v>
          </cell>
        </row>
        <row r="82">
          <cell r="D82">
            <v>260</v>
          </cell>
          <cell r="E82" t="str">
            <v>French Southern Territories</v>
          </cell>
          <cell r="F82" t="str">
            <v>ATF</v>
          </cell>
        </row>
        <row r="83">
          <cell r="D83">
            <v>266</v>
          </cell>
          <cell r="E83" t="str">
            <v>Gabon</v>
          </cell>
          <cell r="F83" t="str">
            <v>GAB</v>
          </cell>
        </row>
        <row r="84">
          <cell r="D84">
            <v>270</v>
          </cell>
          <cell r="E84" t="str">
            <v>Gambia</v>
          </cell>
          <cell r="F84" t="str">
            <v>GMB</v>
          </cell>
        </row>
        <row r="85">
          <cell r="D85">
            <v>268</v>
          </cell>
          <cell r="E85" t="str">
            <v>Georgia</v>
          </cell>
          <cell r="F85" t="str">
            <v>GEO</v>
          </cell>
        </row>
        <row r="86">
          <cell r="D86">
            <v>276</v>
          </cell>
          <cell r="E86" t="str">
            <v>Germany</v>
          </cell>
          <cell r="F86" t="str">
            <v>DEU</v>
          </cell>
        </row>
        <row r="87">
          <cell r="D87">
            <v>288</v>
          </cell>
          <cell r="E87" t="str">
            <v>Ghana</v>
          </cell>
          <cell r="F87" t="str">
            <v>GHA</v>
          </cell>
        </row>
        <row r="88">
          <cell r="D88">
            <v>292</v>
          </cell>
          <cell r="E88" t="str">
            <v>Gibraltar</v>
          </cell>
          <cell r="F88" t="str">
            <v>GIB</v>
          </cell>
        </row>
        <row r="89">
          <cell r="D89">
            <v>300</v>
          </cell>
          <cell r="E89" t="str">
            <v>Greece</v>
          </cell>
          <cell r="F89" t="str">
            <v>GRC</v>
          </cell>
        </row>
        <row r="90">
          <cell r="D90">
            <v>304</v>
          </cell>
          <cell r="E90" t="str">
            <v>Greenland</v>
          </cell>
          <cell r="F90" t="str">
            <v>GRL</v>
          </cell>
        </row>
        <row r="91">
          <cell r="D91">
            <v>308</v>
          </cell>
          <cell r="E91" t="str">
            <v>Grenada</v>
          </cell>
          <cell r="F91" t="str">
            <v>GRD</v>
          </cell>
        </row>
        <row r="92">
          <cell r="D92">
            <v>312</v>
          </cell>
          <cell r="E92" t="str">
            <v>Guadeloupe</v>
          </cell>
          <cell r="F92" t="str">
            <v>GLP</v>
          </cell>
        </row>
        <row r="93">
          <cell r="D93">
            <v>316</v>
          </cell>
          <cell r="E93" t="str">
            <v>Guam</v>
          </cell>
          <cell r="F93" t="str">
            <v>GUM</v>
          </cell>
        </row>
        <row r="94">
          <cell r="D94">
            <v>320</v>
          </cell>
          <cell r="E94" t="str">
            <v>Guatemala</v>
          </cell>
          <cell r="F94" t="str">
            <v>GTM</v>
          </cell>
        </row>
        <row r="95">
          <cell r="D95">
            <v>831</v>
          </cell>
          <cell r="E95" t="str">
            <v>Guernsey</v>
          </cell>
          <cell r="F95" t="str">
            <v>GGY</v>
          </cell>
        </row>
        <row r="96">
          <cell r="D96">
            <v>324</v>
          </cell>
          <cell r="E96" t="str">
            <v>Guinea</v>
          </cell>
          <cell r="F96" t="str">
            <v>GIN</v>
          </cell>
        </row>
        <row r="97">
          <cell r="D97">
            <v>624</v>
          </cell>
          <cell r="E97" t="str">
            <v>Guinea-Bissau</v>
          </cell>
          <cell r="F97" t="str">
            <v>GNB</v>
          </cell>
        </row>
        <row r="98">
          <cell r="D98">
            <v>328</v>
          </cell>
          <cell r="E98" t="str">
            <v>Guyana</v>
          </cell>
          <cell r="F98" t="str">
            <v>GUY</v>
          </cell>
        </row>
        <row r="99">
          <cell r="D99">
            <v>332</v>
          </cell>
          <cell r="E99" t="str">
            <v>Haiti</v>
          </cell>
          <cell r="F99" t="str">
            <v>HTI</v>
          </cell>
        </row>
        <row r="100">
          <cell r="D100">
            <v>334</v>
          </cell>
          <cell r="E100" t="str">
            <v>Heard Island and Mcdonald Islands</v>
          </cell>
          <cell r="F100" t="str">
            <v>HMD</v>
          </cell>
        </row>
        <row r="101">
          <cell r="D101">
            <v>336</v>
          </cell>
          <cell r="E101" t="str">
            <v>Holy See (Vatican City State)</v>
          </cell>
          <cell r="F101" t="str">
            <v>VAT</v>
          </cell>
        </row>
        <row r="102">
          <cell r="D102">
            <v>340</v>
          </cell>
          <cell r="E102" t="str">
            <v>Honduras</v>
          </cell>
          <cell r="F102" t="str">
            <v>HND</v>
          </cell>
        </row>
        <row r="103">
          <cell r="D103">
            <v>348</v>
          </cell>
          <cell r="E103" t="str">
            <v>Hungary</v>
          </cell>
          <cell r="F103" t="str">
            <v>HUN</v>
          </cell>
        </row>
        <row r="104">
          <cell r="D104">
            <v>352</v>
          </cell>
          <cell r="E104" t="str">
            <v>Iceland</v>
          </cell>
          <cell r="F104" t="str">
            <v>ISL</v>
          </cell>
        </row>
        <row r="105">
          <cell r="D105">
            <v>356</v>
          </cell>
          <cell r="E105" t="str">
            <v>India</v>
          </cell>
          <cell r="F105" t="str">
            <v>IND</v>
          </cell>
        </row>
        <row r="106">
          <cell r="D106">
            <v>360</v>
          </cell>
          <cell r="E106" t="str">
            <v>Indonesia</v>
          </cell>
          <cell r="F106" t="str">
            <v>IDN</v>
          </cell>
        </row>
        <row r="107">
          <cell r="D107">
            <v>364</v>
          </cell>
          <cell r="E107" t="str">
            <v>Iran, Islamic Republic of</v>
          </cell>
          <cell r="F107" t="str">
            <v>IRN</v>
          </cell>
        </row>
        <row r="108">
          <cell r="D108">
            <v>368</v>
          </cell>
          <cell r="E108" t="str">
            <v>Iraq</v>
          </cell>
          <cell r="F108" t="str">
            <v>IRQ</v>
          </cell>
        </row>
        <row r="109">
          <cell r="D109">
            <v>372</v>
          </cell>
          <cell r="E109" t="str">
            <v>Ireland</v>
          </cell>
          <cell r="F109" t="str">
            <v>IRL</v>
          </cell>
        </row>
        <row r="110">
          <cell r="D110">
            <v>833</v>
          </cell>
          <cell r="E110" t="str">
            <v>Isle of Man</v>
          </cell>
          <cell r="F110" t="str">
            <v>IMN</v>
          </cell>
        </row>
        <row r="111">
          <cell r="D111">
            <v>376</v>
          </cell>
          <cell r="E111" t="str">
            <v>Israel</v>
          </cell>
          <cell r="F111" t="str">
            <v>ISR</v>
          </cell>
        </row>
        <row r="112">
          <cell r="D112">
            <v>380</v>
          </cell>
          <cell r="E112" t="str">
            <v>Italy</v>
          </cell>
          <cell r="F112" t="str">
            <v>ITA</v>
          </cell>
        </row>
        <row r="113">
          <cell r="D113">
            <v>388</v>
          </cell>
          <cell r="E113" t="str">
            <v>Jamaica</v>
          </cell>
          <cell r="F113" t="str">
            <v>JAM</v>
          </cell>
        </row>
        <row r="114">
          <cell r="D114">
            <v>392</v>
          </cell>
          <cell r="E114" t="str">
            <v>Japan</v>
          </cell>
          <cell r="F114" t="str">
            <v>JPN</v>
          </cell>
        </row>
        <row r="115">
          <cell r="D115">
            <v>832</v>
          </cell>
          <cell r="E115" t="str">
            <v>Jersey</v>
          </cell>
          <cell r="F115" t="str">
            <v>JEY</v>
          </cell>
        </row>
        <row r="116">
          <cell r="D116">
            <v>400</v>
          </cell>
          <cell r="E116" t="str">
            <v>Jordan</v>
          </cell>
          <cell r="F116" t="str">
            <v>JOR</v>
          </cell>
        </row>
        <row r="117">
          <cell r="D117">
            <v>398</v>
          </cell>
          <cell r="E117" t="str">
            <v>Kazakhstan</v>
          </cell>
          <cell r="F117" t="str">
            <v>KAZ</v>
          </cell>
        </row>
        <row r="118">
          <cell r="D118">
            <v>404</v>
          </cell>
          <cell r="E118" t="str">
            <v>Kenya</v>
          </cell>
          <cell r="F118" t="str">
            <v>KEN</v>
          </cell>
        </row>
        <row r="119">
          <cell r="D119">
            <v>296</v>
          </cell>
          <cell r="E119" t="str">
            <v>Kiribati</v>
          </cell>
          <cell r="F119" t="str">
            <v>KIR</v>
          </cell>
        </row>
        <row r="120">
          <cell r="D120">
            <v>408</v>
          </cell>
          <cell r="E120" t="str">
            <v>Korea, Democratic People's Republic of</v>
          </cell>
          <cell r="F120" t="str">
            <v>PRK</v>
          </cell>
        </row>
        <row r="121">
          <cell r="D121">
            <v>410</v>
          </cell>
          <cell r="E121" t="str">
            <v>Korea, Republic of</v>
          </cell>
          <cell r="F121" t="str">
            <v>KOR</v>
          </cell>
        </row>
        <row r="122">
          <cell r="D122">
            <v>414</v>
          </cell>
          <cell r="E122" t="str">
            <v>Kuwait</v>
          </cell>
          <cell r="F122" t="str">
            <v>KWT</v>
          </cell>
        </row>
        <row r="123">
          <cell r="D123">
            <v>417</v>
          </cell>
          <cell r="E123" t="str">
            <v>Kyrgyzstan</v>
          </cell>
          <cell r="F123" t="str">
            <v>KGZ</v>
          </cell>
        </row>
        <row r="124">
          <cell r="D124">
            <v>418</v>
          </cell>
          <cell r="E124" t="str">
            <v>Lao PDR</v>
          </cell>
          <cell r="F124" t="str">
            <v>LAO</v>
          </cell>
        </row>
        <row r="125">
          <cell r="D125">
            <v>428</v>
          </cell>
          <cell r="E125" t="str">
            <v>Latvia</v>
          </cell>
          <cell r="F125" t="str">
            <v>LVA</v>
          </cell>
        </row>
        <row r="126">
          <cell r="D126">
            <v>422</v>
          </cell>
          <cell r="E126" t="str">
            <v>Lebanon</v>
          </cell>
          <cell r="F126" t="str">
            <v>LBN</v>
          </cell>
        </row>
        <row r="127">
          <cell r="D127">
            <v>426</v>
          </cell>
          <cell r="E127" t="str">
            <v>Lesotho</v>
          </cell>
          <cell r="F127" t="str">
            <v>LSO</v>
          </cell>
        </row>
        <row r="128">
          <cell r="D128">
            <v>430</v>
          </cell>
          <cell r="E128" t="str">
            <v>Liberia</v>
          </cell>
          <cell r="F128" t="str">
            <v>LBR</v>
          </cell>
        </row>
        <row r="129">
          <cell r="D129">
            <v>434</v>
          </cell>
          <cell r="E129" t="str">
            <v>Libya</v>
          </cell>
          <cell r="F129" t="str">
            <v>LBY</v>
          </cell>
        </row>
        <row r="130">
          <cell r="D130">
            <v>438</v>
          </cell>
          <cell r="E130" t="str">
            <v>Liechtenstein</v>
          </cell>
          <cell r="F130" t="str">
            <v>LIE</v>
          </cell>
        </row>
        <row r="131">
          <cell r="D131">
            <v>440</v>
          </cell>
          <cell r="E131" t="str">
            <v>Lithuania</v>
          </cell>
          <cell r="F131" t="str">
            <v>LTU</v>
          </cell>
        </row>
        <row r="132">
          <cell r="D132">
            <v>442</v>
          </cell>
          <cell r="E132" t="str">
            <v>Luxembourg</v>
          </cell>
          <cell r="F132" t="str">
            <v>LUX</v>
          </cell>
        </row>
        <row r="133">
          <cell r="D133">
            <v>807</v>
          </cell>
          <cell r="E133" t="str">
            <v>Macedonia, Republic of</v>
          </cell>
          <cell r="F133" t="str">
            <v>MKD</v>
          </cell>
        </row>
        <row r="134">
          <cell r="D134">
            <v>450</v>
          </cell>
          <cell r="E134" t="str">
            <v>Madagascar</v>
          </cell>
          <cell r="F134" t="str">
            <v>MDG</v>
          </cell>
        </row>
        <row r="135">
          <cell r="D135">
            <v>454</v>
          </cell>
          <cell r="E135" t="str">
            <v>Malawi</v>
          </cell>
          <cell r="F135" t="str">
            <v>MWI</v>
          </cell>
        </row>
        <row r="136">
          <cell r="D136">
            <v>458</v>
          </cell>
          <cell r="E136" t="str">
            <v>Malaysia</v>
          </cell>
          <cell r="F136" t="str">
            <v>MYS</v>
          </cell>
        </row>
        <row r="137">
          <cell r="D137">
            <v>462</v>
          </cell>
          <cell r="E137" t="str">
            <v>Maldives</v>
          </cell>
          <cell r="F137" t="str">
            <v>MDV</v>
          </cell>
        </row>
        <row r="138">
          <cell r="D138">
            <v>466</v>
          </cell>
          <cell r="E138" t="str">
            <v>Mali</v>
          </cell>
          <cell r="F138" t="str">
            <v>MLI</v>
          </cell>
        </row>
        <row r="139">
          <cell r="D139">
            <v>470</v>
          </cell>
          <cell r="E139" t="str">
            <v>Malta</v>
          </cell>
          <cell r="F139" t="str">
            <v>MLT</v>
          </cell>
        </row>
        <row r="140">
          <cell r="D140">
            <v>584</v>
          </cell>
          <cell r="E140" t="str">
            <v>Marshall Islands</v>
          </cell>
          <cell r="F140" t="str">
            <v>MHL</v>
          </cell>
        </row>
        <row r="141">
          <cell r="D141">
            <v>474</v>
          </cell>
          <cell r="E141" t="str">
            <v>Martinique</v>
          </cell>
          <cell r="F141" t="str">
            <v>MTQ</v>
          </cell>
        </row>
        <row r="142">
          <cell r="D142">
            <v>478</v>
          </cell>
          <cell r="E142" t="str">
            <v>Mauritania</v>
          </cell>
          <cell r="F142" t="str">
            <v>MRT</v>
          </cell>
        </row>
        <row r="143">
          <cell r="D143">
            <v>480</v>
          </cell>
          <cell r="E143" t="str">
            <v>Mauritius</v>
          </cell>
          <cell r="F143" t="str">
            <v>MUS</v>
          </cell>
        </row>
        <row r="144">
          <cell r="D144">
            <v>175</v>
          </cell>
          <cell r="E144" t="str">
            <v>Mayotte</v>
          </cell>
          <cell r="F144" t="str">
            <v>MYT</v>
          </cell>
        </row>
        <row r="145">
          <cell r="D145">
            <v>484</v>
          </cell>
          <cell r="E145" t="str">
            <v>Mexico</v>
          </cell>
          <cell r="F145" t="str">
            <v>MEX</v>
          </cell>
        </row>
        <row r="146">
          <cell r="D146">
            <v>583</v>
          </cell>
          <cell r="E146" t="str">
            <v>Micronesia, Federated States of</v>
          </cell>
          <cell r="F146" t="str">
            <v>FSM</v>
          </cell>
        </row>
        <row r="147">
          <cell r="D147">
            <v>498</v>
          </cell>
          <cell r="E147" t="str">
            <v>Moldova</v>
          </cell>
          <cell r="F147" t="str">
            <v>MDA</v>
          </cell>
        </row>
        <row r="148">
          <cell r="D148">
            <v>492</v>
          </cell>
          <cell r="E148" t="str">
            <v>Monaco</v>
          </cell>
          <cell r="F148" t="str">
            <v>MCO</v>
          </cell>
        </row>
        <row r="149">
          <cell r="D149">
            <v>496</v>
          </cell>
          <cell r="E149" t="str">
            <v>Mongolia</v>
          </cell>
          <cell r="F149" t="str">
            <v>MNG</v>
          </cell>
        </row>
        <row r="150">
          <cell r="D150">
            <v>499</v>
          </cell>
          <cell r="E150" t="str">
            <v>Montenegro</v>
          </cell>
          <cell r="F150" t="str">
            <v>MNE</v>
          </cell>
        </row>
        <row r="151">
          <cell r="D151">
            <v>500</v>
          </cell>
          <cell r="E151" t="str">
            <v>Montserrat</v>
          </cell>
          <cell r="F151" t="str">
            <v>MSR</v>
          </cell>
        </row>
        <row r="152">
          <cell r="D152">
            <v>504</v>
          </cell>
          <cell r="E152" t="str">
            <v>Morocco</v>
          </cell>
          <cell r="F152" t="str">
            <v>MAR</v>
          </cell>
        </row>
        <row r="153">
          <cell r="D153">
            <v>508</v>
          </cell>
          <cell r="E153" t="str">
            <v>Mozambique</v>
          </cell>
          <cell r="F153" t="str">
            <v>MOZ</v>
          </cell>
        </row>
        <row r="154">
          <cell r="D154">
            <v>104</v>
          </cell>
          <cell r="E154" t="str">
            <v>Myanmar</v>
          </cell>
          <cell r="F154" t="str">
            <v>MMR</v>
          </cell>
        </row>
        <row r="155">
          <cell r="D155">
            <v>516</v>
          </cell>
          <cell r="E155" t="str">
            <v>Namibia</v>
          </cell>
          <cell r="F155" t="str">
            <v>NAM</v>
          </cell>
        </row>
        <row r="156">
          <cell r="D156">
            <v>520</v>
          </cell>
          <cell r="E156" t="str">
            <v>Nauru</v>
          </cell>
          <cell r="F156" t="str">
            <v>NRU</v>
          </cell>
        </row>
        <row r="157">
          <cell r="D157">
            <v>524</v>
          </cell>
          <cell r="E157" t="str">
            <v>Nepal</v>
          </cell>
          <cell r="F157" t="str">
            <v>NPL</v>
          </cell>
        </row>
        <row r="158">
          <cell r="D158">
            <v>528</v>
          </cell>
          <cell r="E158" t="str">
            <v>Netherlands</v>
          </cell>
          <cell r="F158" t="str">
            <v>NLD</v>
          </cell>
        </row>
        <row r="159">
          <cell r="D159">
            <v>530</v>
          </cell>
          <cell r="E159" t="str">
            <v>Netherlands Antilles</v>
          </cell>
          <cell r="F159" t="str">
            <v>ANT</v>
          </cell>
        </row>
        <row r="160">
          <cell r="D160">
            <v>540</v>
          </cell>
          <cell r="E160" t="str">
            <v>New Caledonia</v>
          </cell>
          <cell r="F160" t="str">
            <v>NCL</v>
          </cell>
        </row>
        <row r="161">
          <cell r="D161">
            <v>554</v>
          </cell>
          <cell r="E161" t="str">
            <v>New Zealand</v>
          </cell>
          <cell r="F161" t="str">
            <v>NZL</v>
          </cell>
        </row>
        <row r="162">
          <cell r="D162">
            <v>558</v>
          </cell>
          <cell r="E162" t="str">
            <v>Nicaragua</v>
          </cell>
          <cell r="F162" t="str">
            <v>NIC</v>
          </cell>
        </row>
        <row r="163">
          <cell r="D163">
            <v>562</v>
          </cell>
          <cell r="E163" t="str">
            <v>Niger</v>
          </cell>
          <cell r="F163" t="str">
            <v>NER</v>
          </cell>
        </row>
        <row r="164">
          <cell r="D164">
            <v>566</v>
          </cell>
          <cell r="E164" t="str">
            <v>Nigeria</v>
          </cell>
          <cell r="F164" t="str">
            <v>NGA</v>
          </cell>
        </row>
        <row r="165">
          <cell r="D165">
            <v>570</v>
          </cell>
          <cell r="E165" t="str">
            <v>Niue</v>
          </cell>
          <cell r="F165" t="str">
            <v>NIU</v>
          </cell>
        </row>
        <row r="166">
          <cell r="D166">
            <v>574</v>
          </cell>
          <cell r="E166" t="str">
            <v>Norfolk Island</v>
          </cell>
          <cell r="F166" t="str">
            <v>NFK</v>
          </cell>
        </row>
        <row r="167">
          <cell r="D167">
            <v>580</v>
          </cell>
          <cell r="E167" t="str">
            <v>Northern Mariana Islands</v>
          </cell>
          <cell r="F167" t="str">
            <v>MNP</v>
          </cell>
        </row>
        <row r="168">
          <cell r="D168">
            <v>578</v>
          </cell>
          <cell r="E168" t="str">
            <v>Norway</v>
          </cell>
          <cell r="F168" t="str">
            <v>NOR</v>
          </cell>
        </row>
        <row r="169">
          <cell r="D169">
            <v>512</v>
          </cell>
          <cell r="E169" t="str">
            <v>Oman</v>
          </cell>
          <cell r="F169" t="str">
            <v>OMN</v>
          </cell>
        </row>
        <row r="170">
          <cell r="D170">
            <v>586</v>
          </cell>
          <cell r="E170" t="str">
            <v>Pakistan</v>
          </cell>
          <cell r="F170" t="str">
            <v>PAK</v>
          </cell>
        </row>
        <row r="171">
          <cell r="D171">
            <v>585</v>
          </cell>
          <cell r="E171" t="str">
            <v>Palau</v>
          </cell>
          <cell r="F171" t="str">
            <v>PLW</v>
          </cell>
        </row>
        <row r="172">
          <cell r="D172">
            <v>275</v>
          </cell>
          <cell r="E172" t="str">
            <v>Palestinian Territory, Occupied</v>
          </cell>
          <cell r="F172" t="str">
            <v>PSE</v>
          </cell>
        </row>
        <row r="173">
          <cell r="D173">
            <v>591</v>
          </cell>
          <cell r="E173" t="str">
            <v>Panama</v>
          </cell>
          <cell r="F173" t="str">
            <v>PAN</v>
          </cell>
        </row>
        <row r="174">
          <cell r="D174">
            <v>598</v>
          </cell>
          <cell r="E174" t="str">
            <v>Papua New Guinea</v>
          </cell>
          <cell r="F174" t="str">
            <v>PNG</v>
          </cell>
        </row>
        <row r="175">
          <cell r="D175">
            <v>600</v>
          </cell>
          <cell r="E175" t="str">
            <v>Paraguay</v>
          </cell>
          <cell r="F175" t="str">
            <v>PRY</v>
          </cell>
        </row>
        <row r="176">
          <cell r="D176">
            <v>604</v>
          </cell>
          <cell r="E176" t="str">
            <v>Peru</v>
          </cell>
          <cell r="F176" t="str">
            <v>PER</v>
          </cell>
        </row>
        <row r="177">
          <cell r="D177">
            <v>608</v>
          </cell>
          <cell r="E177" t="str">
            <v>Philippines</v>
          </cell>
          <cell r="F177" t="str">
            <v>PHL</v>
          </cell>
        </row>
        <row r="178">
          <cell r="D178">
            <v>612</v>
          </cell>
          <cell r="E178" t="str">
            <v>Pitcairn</v>
          </cell>
          <cell r="F178" t="str">
            <v>PCN</v>
          </cell>
        </row>
        <row r="179">
          <cell r="D179">
            <v>616</v>
          </cell>
          <cell r="E179" t="str">
            <v>Poland</v>
          </cell>
          <cell r="F179" t="str">
            <v>POL</v>
          </cell>
        </row>
        <row r="180">
          <cell r="D180">
            <v>620</v>
          </cell>
          <cell r="E180" t="str">
            <v>Portugal</v>
          </cell>
          <cell r="F180" t="str">
            <v>PRT</v>
          </cell>
        </row>
        <row r="181">
          <cell r="D181">
            <v>630</v>
          </cell>
          <cell r="E181" t="str">
            <v>Puerto Rico</v>
          </cell>
          <cell r="F181" t="str">
            <v>PRI</v>
          </cell>
        </row>
        <row r="182">
          <cell r="D182">
            <v>634</v>
          </cell>
          <cell r="E182" t="str">
            <v>Qatar</v>
          </cell>
          <cell r="F182" t="str">
            <v>QAT</v>
          </cell>
        </row>
        <row r="183">
          <cell r="D183">
            <v>638</v>
          </cell>
          <cell r="E183" t="str">
            <v>Réunion</v>
          </cell>
          <cell r="F183" t="str">
            <v>REU</v>
          </cell>
        </row>
        <row r="184">
          <cell r="D184">
            <v>642</v>
          </cell>
          <cell r="E184" t="str">
            <v>Romania</v>
          </cell>
          <cell r="F184" t="str">
            <v>ROU</v>
          </cell>
        </row>
        <row r="185">
          <cell r="D185">
            <v>643</v>
          </cell>
          <cell r="E185" t="str">
            <v>Russian Federation</v>
          </cell>
          <cell r="F185" t="str">
            <v>RUS</v>
          </cell>
        </row>
        <row r="186">
          <cell r="D186">
            <v>646</v>
          </cell>
          <cell r="E186" t="str">
            <v>Rwanda</v>
          </cell>
          <cell r="F186" t="str">
            <v>RWA</v>
          </cell>
        </row>
        <row r="187">
          <cell r="D187">
            <v>652</v>
          </cell>
          <cell r="E187" t="str">
            <v>Saint-Barthélemy</v>
          </cell>
          <cell r="F187" t="str">
            <v>BLM</v>
          </cell>
        </row>
        <row r="188">
          <cell r="D188">
            <v>654</v>
          </cell>
          <cell r="E188" t="str">
            <v>Saint Helena</v>
          </cell>
          <cell r="F188" t="str">
            <v>SHN</v>
          </cell>
        </row>
        <row r="189">
          <cell r="D189">
            <v>659</v>
          </cell>
          <cell r="E189" t="str">
            <v>Saint Kitts and Nevis</v>
          </cell>
          <cell r="F189" t="str">
            <v>KNA</v>
          </cell>
        </row>
        <row r="190">
          <cell r="D190">
            <v>662</v>
          </cell>
          <cell r="E190" t="str">
            <v>Saint Lucia</v>
          </cell>
          <cell r="F190" t="str">
            <v>LCA</v>
          </cell>
        </row>
        <row r="191">
          <cell r="D191">
            <v>663</v>
          </cell>
          <cell r="E191" t="str">
            <v>Saint-Martin (French part)</v>
          </cell>
          <cell r="F191" t="str">
            <v>MAF</v>
          </cell>
        </row>
        <row r="192">
          <cell r="D192">
            <v>666</v>
          </cell>
          <cell r="E192" t="str">
            <v>Saint Pierre and Miquelon</v>
          </cell>
          <cell r="F192" t="str">
            <v>SPM</v>
          </cell>
        </row>
        <row r="193">
          <cell r="D193">
            <v>670</v>
          </cell>
          <cell r="E193" t="str">
            <v>Saint Vincent and Grenadines</v>
          </cell>
          <cell r="F193" t="str">
            <v>VCT</v>
          </cell>
        </row>
        <row r="194">
          <cell r="D194">
            <v>882</v>
          </cell>
          <cell r="E194" t="str">
            <v>Samoa</v>
          </cell>
          <cell r="F194" t="str">
            <v>WSM</v>
          </cell>
        </row>
        <row r="195">
          <cell r="D195">
            <v>674</v>
          </cell>
          <cell r="E195" t="str">
            <v>San Marino</v>
          </cell>
          <cell r="F195" t="str">
            <v>SMR</v>
          </cell>
        </row>
        <row r="196">
          <cell r="D196">
            <v>678</v>
          </cell>
          <cell r="E196" t="str">
            <v>Sao Tome and Principe</v>
          </cell>
          <cell r="F196" t="str">
            <v>STP</v>
          </cell>
        </row>
        <row r="197">
          <cell r="D197">
            <v>682</v>
          </cell>
          <cell r="E197" t="str">
            <v>Saudi Arabia</v>
          </cell>
          <cell r="F197" t="str">
            <v>SAU</v>
          </cell>
        </row>
        <row r="198">
          <cell r="D198">
            <v>686</v>
          </cell>
          <cell r="E198" t="str">
            <v>Senegal</v>
          </cell>
          <cell r="F198" t="str">
            <v>SEN</v>
          </cell>
        </row>
        <row r="199">
          <cell r="D199">
            <v>688</v>
          </cell>
          <cell r="E199" t="str">
            <v>Serbia</v>
          </cell>
          <cell r="F199" t="str">
            <v>SRB</v>
          </cell>
        </row>
        <row r="200">
          <cell r="D200">
            <v>690</v>
          </cell>
          <cell r="E200" t="str">
            <v>Seychelles</v>
          </cell>
          <cell r="F200" t="str">
            <v>SYC</v>
          </cell>
        </row>
        <row r="201">
          <cell r="D201">
            <v>694</v>
          </cell>
          <cell r="E201" t="str">
            <v>Sierra Leone</v>
          </cell>
          <cell r="F201" t="str">
            <v>SLE</v>
          </cell>
        </row>
        <row r="202">
          <cell r="D202">
            <v>702</v>
          </cell>
          <cell r="E202" t="str">
            <v>Singapore</v>
          </cell>
          <cell r="F202" t="str">
            <v>SGP</v>
          </cell>
        </row>
        <row r="203">
          <cell r="D203">
            <v>703</v>
          </cell>
          <cell r="E203" t="str">
            <v>Slovakia</v>
          </cell>
          <cell r="F203" t="str">
            <v>SVK</v>
          </cell>
        </row>
        <row r="204">
          <cell r="D204">
            <v>705</v>
          </cell>
          <cell r="E204" t="str">
            <v>Slovenia</v>
          </cell>
          <cell r="F204" t="str">
            <v>SVN</v>
          </cell>
        </row>
        <row r="205">
          <cell r="D205">
            <v>90</v>
          </cell>
          <cell r="E205" t="str">
            <v>Solomon Islands</v>
          </cell>
          <cell r="F205" t="str">
            <v>SLB</v>
          </cell>
        </row>
        <row r="206">
          <cell r="D206">
            <v>706</v>
          </cell>
          <cell r="E206" t="str">
            <v>Somalia</v>
          </cell>
          <cell r="F206" t="str">
            <v>SOM</v>
          </cell>
        </row>
        <row r="207">
          <cell r="D207">
            <v>710</v>
          </cell>
          <cell r="E207" t="str">
            <v>South Africa</v>
          </cell>
          <cell r="F207" t="str">
            <v>ZAF</v>
          </cell>
        </row>
        <row r="208">
          <cell r="D208">
            <v>239</v>
          </cell>
          <cell r="E208" t="str">
            <v>South Georgia and the South Sandwich Islands</v>
          </cell>
          <cell r="F208" t="str">
            <v>SGS</v>
          </cell>
        </row>
        <row r="209">
          <cell r="D209">
            <v>728</v>
          </cell>
          <cell r="E209" t="str">
            <v>South Sudan</v>
          </cell>
          <cell r="F209" t="str">
            <v>SSD</v>
          </cell>
        </row>
        <row r="210">
          <cell r="D210">
            <v>724</v>
          </cell>
          <cell r="E210" t="str">
            <v>Spain</v>
          </cell>
          <cell r="F210" t="str">
            <v>ESP</v>
          </cell>
        </row>
        <row r="211">
          <cell r="D211">
            <v>144</v>
          </cell>
          <cell r="E211" t="str">
            <v>Sri Lanka</v>
          </cell>
          <cell r="F211" t="str">
            <v>LKA</v>
          </cell>
        </row>
        <row r="212">
          <cell r="D212">
            <v>729</v>
          </cell>
          <cell r="E212" t="str">
            <v>Sudan</v>
          </cell>
          <cell r="F212" t="str">
            <v>SDN</v>
          </cell>
        </row>
        <row r="213">
          <cell r="D213">
            <v>740</v>
          </cell>
          <cell r="E213" t="str">
            <v>Suriname</v>
          </cell>
          <cell r="F213" t="str">
            <v>SUR</v>
          </cell>
        </row>
        <row r="214">
          <cell r="D214">
            <v>744</v>
          </cell>
          <cell r="E214" t="str">
            <v>Svalbard and Jan Mayen Islands</v>
          </cell>
          <cell r="F214" t="str">
            <v>SJM</v>
          </cell>
        </row>
        <row r="215">
          <cell r="D215">
            <v>748</v>
          </cell>
          <cell r="E215" t="str">
            <v>Swaziland</v>
          </cell>
          <cell r="F215" t="str">
            <v>SWZ</v>
          </cell>
        </row>
        <row r="216">
          <cell r="D216">
            <v>752</v>
          </cell>
          <cell r="E216" t="str">
            <v>Sweden</v>
          </cell>
          <cell r="F216" t="str">
            <v>SWE</v>
          </cell>
        </row>
        <row r="217">
          <cell r="D217">
            <v>756</v>
          </cell>
          <cell r="E217" t="str">
            <v>Switzerland</v>
          </cell>
          <cell r="F217" t="str">
            <v>CHE</v>
          </cell>
        </row>
        <row r="218">
          <cell r="D218">
            <v>760</v>
          </cell>
          <cell r="E218" t="str">
            <v>Syrian Arab Republic (Syria)</v>
          </cell>
          <cell r="F218" t="str">
            <v>SYR</v>
          </cell>
        </row>
        <row r="219">
          <cell r="D219">
            <v>158</v>
          </cell>
          <cell r="E219" t="str">
            <v>Taiwan, Republic of China</v>
          </cell>
          <cell r="F219" t="str">
            <v>TWN</v>
          </cell>
        </row>
        <row r="220">
          <cell r="D220">
            <v>762</v>
          </cell>
          <cell r="E220" t="str">
            <v>Tajikistan</v>
          </cell>
          <cell r="F220" t="str">
            <v>TJK</v>
          </cell>
        </row>
        <row r="221">
          <cell r="D221">
            <v>834</v>
          </cell>
          <cell r="E221" t="str">
            <v>Tanzania *, United Republic of</v>
          </cell>
          <cell r="F221" t="str">
            <v>TZA</v>
          </cell>
        </row>
        <row r="222">
          <cell r="D222">
            <v>764</v>
          </cell>
          <cell r="E222" t="str">
            <v>Thailand</v>
          </cell>
          <cell r="F222" t="str">
            <v>THA</v>
          </cell>
        </row>
        <row r="223">
          <cell r="D223">
            <v>626</v>
          </cell>
          <cell r="E223" t="str">
            <v>Timor-Leste</v>
          </cell>
          <cell r="F223" t="str">
            <v>TLS</v>
          </cell>
        </row>
        <row r="224">
          <cell r="D224">
            <v>768</v>
          </cell>
          <cell r="E224" t="str">
            <v>Togo</v>
          </cell>
          <cell r="F224" t="str">
            <v>TGO</v>
          </cell>
        </row>
        <row r="225">
          <cell r="D225">
            <v>772</v>
          </cell>
          <cell r="E225" t="str">
            <v>Tokelau</v>
          </cell>
          <cell r="F225" t="str">
            <v>TKL</v>
          </cell>
        </row>
        <row r="226">
          <cell r="D226">
            <v>776</v>
          </cell>
          <cell r="E226" t="str">
            <v>Tonga</v>
          </cell>
          <cell r="F226" t="str">
            <v>TON</v>
          </cell>
        </row>
        <row r="227">
          <cell r="D227">
            <v>780</v>
          </cell>
          <cell r="E227" t="str">
            <v>Trinidad and Tobago</v>
          </cell>
          <cell r="F227" t="str">
            <v>TTO</v>
          </cell>
        </row>
        <row r="228">
          <cell r="D228">
            <v>788</v>
          </cell>
          <cell r="E228" t="str">
            <v>Tunisia</v>
          </cell>
          <cell r="F228" t="str">
            <v>TUN</v>
          </cell>
        </row>
        <row r="229">
          <cell r="D229">
            <v>792</v>
          </cell>
          <cell r="E229" t="str">
            <v>Turkey</v>
          </cell>
          <cell r="F229" t="str">
            <v>TUR</v>
          </cell>
        </row>
        <row r="230">
          <cell r="D230">
            <v>795</v>
          </cell>
          <cell r="E230" t="str">
            <v>Turkmenistan</v>
          </cell>
          <cell r="F230" t="str">
            <v>TKM</v>
          </cell>
        </row>
        <row r="231">
          <cell r="D231">
            <v>796</v>
          </cell>
          <cell r="E231" t="str">
            <v>Turks and Caicos Islands</v>
          </cell>
          <cell r="F231" t="str">
            <v>TCA</v>
          </cell>
        </row>
        <row r="232">
          <cell r="D232">
            <v>798</v>
          </cell>
          <cell r="E232" t="str">
            <v>Tuvalu</v>
          </cell>
          <cell r="F232" t="str">
            <v>TUV</v>
          </cell>
        </row>
        <row r="233">
          <cell r="D233">
            <v>800</v>
          </cell>
          <cell r="E233" t="str">
            <v>Uganda</v>
          </cell>
          <cell r="F233" t="str">
            <v>UGA</v>
          </cell>
        </row>
        <row r="234">
          <cell r="D234">
            <v>804</v>
          </cell>
          <cell r="E234" t="str">
            <v>Ukraine</v>
          </cell>
          <cell r="F234" t="str">
            <v>UKR</v>
          </cell>
        </row>
        <row r="235">
          <cell r="D235">
            <v>784</v>
          </cell>
          <cell r="E235" t="str">
            <v>United Arab Emirates</v>
          </cell>
          <cell r="F235" t="str">
            <v>ARE</v>
          </cell>
        </row>
        <row r="236">
          <cell r="D236">
            <v>826</v>
          </cell>
          <cell r="E236" t="str">
            <v>United Kingdom</v>
          </cell>
          <cell r="F236" t="str">
            <v>GBR</v>
          </cell>
        </row>
        <row r="237">
          <cell r="D237">
            <v>840</v>
          </cell>
          <cell r="E237" t="str">
            <v>United States of America</v>
          </cell>
          <cell r="F237" t="str">
            <v>USA</v>
          </cell>
        </row>
        <row r="238">
          <cell r="D238">
            <v>581</v>
          </cell>
          <cell r="E238" t="str">
            <v>United States Minor Outlying Islands</v>
          </cell>
          <cell r="F238" t="str">
            <v>UMI</v>
          </cell>
        </row>
        <row r="239">
          <cell r="D239">
            <v>858</v>
          </cell>
          <cell r="E239" t="str">
            <v>Uruguay</v>
          </cell>
          <cell r="F239" t="str">
            <v>URY</v>
          </cell>
        </row>
        <row r="240">
          <cell r="D240">
            <v>860</v>
          </cell>
          <cell r="E240" t="str">
            <v>Uzbekistan</v>
          </cell>
          <cell r="F240" t="str">
            <v>UZB</v>
          </cell>
        </row>
        <row r="241">
          <cell r="D241">
            <v>548</v>
          </cell>
          <cell r="E241" t="str">
            <v>Vanuatu</v>
          </cell>
          <cell r="F241" t="str">
            <v>VUT</v>
          </cell>
        </row>
        <row r="242">
          <cell r="D242">
            <v>862</v>
          </cell>
          <cell r="E242" t="str">
            <v>Venezuela (Bolivarian Republic of)</v>
          </cell>
          <cell r="F242" t="str">
            <v>VEN</v>
          </cell>
        </row>
        <row r="243">
          <cell r="D243">
            <v>704</v>
          </cell>
          <cell r="E243" t="str">
            <v>Viet Nam</v>
          </cell>
          <cell r="F243" t="str">
            <v>VNM</v>
          </cell>
        </row>
        <row r="244">
          <cell r="D244">
            <v>850</v>
          </cell>
          <cell r="E244" t="str">
            <v>Virgin Islands, US</v>
          </cell>
          <cell r="F244" t="str">
            <v>VIR</v>
          </cell>
        </row>
        <row r="245">
          <cell r="D245">
            <v>876</v>
          </cell>
          <cell r="E245" t="str">
            <v>Wallis and Futuna Islands</v>
          </cell>
          <cell r="F245" t="str">
            <v>WLF</v>
          </cell>
        </row>
        <row r="246">
          <cell r="D246">
            <v>732</v>
          </cell>
          <cell r="E246" t="str">
            <v>Western Sahara</v>
          </cell>
          <cell r="F246" t="str">
            <v>ESH</v>
          </cell>
        </row>
        <row r="247">
          <cell r="D247">
            <v>887</v>
          </cell>
          <cell r="E247" t="str">
            <v>Yemen</v>
          </cell>
          <cell r="F247" t="str">
            <v>YEM</v>
          </cell>
        </row>
        <row r="248">
          <cell r="D248">
            <v>894</v>
          </cell>
          <cell r="E248" t="str">
            <v>Zambia</v>
          </cell>
          <cell r="F248" t="str">
            <v>ZMB</v>
          </cell>
        </row>
        <row r="249">
          <cell r="D249">
            <v>716</v>
          </cell>
          <cell r="E249" t="str">
            <v>Zimbabwe</v>
          </cell>
          <cell r="F249" t="str">
            <v>ZWE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Targets"/>
      <sheetName val="One Country"/>
      <sheetName val="Region and Income Grou"/>
      <sheetName val="SW_services"/>
      <sheetName val="SW_PrEP"/>
      <sheetName val="SW_STI"/>
      <sheetName val="MSM_services"/>
      <sheetName val="MSM_PrEP"/>
      <sheetName val="MSM_STI"/>
      <sheetName val="TG_services"/>
      <sheetName val="TG_PrEP"/>
      <sheetName val="TG_STI"/>
      <sheetName val="PWID_harm_reduction"/>
      <sheetName val="PWID_PrEP"/>
      <sheetName val="PWID_NSP"/>
      <sheetName val="PWID_OAMT"/>
      <sheetName val="Prisoners_condoms"/>
      <sheetName val="Prisoners_PrEP"/>
      <sheetName val="Prisoners_NSP"/>
      <sheetName val="AGYW_PrEP"/>
      <sheetName val="AGYW_STI"/>
      <sheetName val="AGYW_CSE"/>
      <sheetName val="AGYW_EcEmp"/>
      <sheetName val="AGYW_PEP"/>
      <sheetName val="ABYM_PrEP"/>
      <sheetName val="ABYM_Condoms"/>
      <sheetName val="ABYM_STI"/>
      <sheetName val="ABYM_CSE"/>
      <sheetName val="VMMC"/>
      <sheetName val="ABYM_PEP"/>
      <sheetName val="Adult_condoms"/>
      <sheetName val="Adult_PrEP_Female"/>
      <sheetName val="Adult_PrEP_Male"/>
      <sheetName val="Adult_STI_Female"/>
      <sheetName val="Adult_STI_Male"/>
      <sheetName val="Adult_PEP_Female"/>
      <sheetName val="Adult_PEP_Male"/>
      <sheetName val="ART_adult"/>
      <sheetName val="Ped_ART"/>
      <sheetName val="PMTCT"/>
      <sheetName val="ANC"/>
      <sheetName val="Testing"/>
      <sheetName val="AHD"/>
      <sheetName val="Prevalence"/>
    </sheetNames>
    <sheetDataSet>
      <sheetData sheetId="0"/>
      <sheetData sheetId="1"/>
      <sheetData sheetId="2"/>
      <sheetData sheetId="3"/>
      <sheetData sheetId="4"/>
      <sheetData sheetId="5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1.8660432</v>
          </cell>
          <cell r="M3">
            <v>3.7320864</v>
          </cell>
          <cell r="N3">
            <v>5.5981296</v>
          </cell>
          <cell r="O3">
            <v>7.4641728000000001</v>
          </cell>
          <cell r="P3">
            <v>9.3302160000000001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0.88197120000000007</v>
          </cell>
          <cell r="M5">
            <v>1.7639424000000001</v>
          </cell>
          <cell r="N5">
            <v>2.6459136000000001</v>
          </cell>
          <cell r="O5">
            <v>3.5278848000000003</v>
          </cell>
          <cell r="P5">
            <v>4.4098560000000004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2.3435807999999998</v>
          </cell>
          <cell r="M6">
            <v>4.6871615999999996</v>
          </cell>
          <cell r="N6">
            <v>7.0307423999999994</v>
          </cell>
          <cell r="O6">
            <v>9.3743231999999992</v>
          </cell>
          <cell r="P6">
            <v>11.717903999999999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1.8811232</v>
          </cell>
          <cell r="M8">
            <v>3.7622464</v>
          </cell>
          <cell r="N8">
            <v>5.6433695999999998</v>
          </cell>
          <cell r="O8">
            <v>7.5244928</v>
          </cell>
          <cell r="P8">
            <v>9.4056160000000002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0.89985920000000008</v>
          </cell>
          <cell r="M9">
            <v>1.7997184000000002</v>
          </cell>
          <cell r="N9">
            <v>2.6995776000000005</v>
          </cell>
          <cell r="O9">
            <v>3.5994368000000003</v>
          </cell>
          <cell r="P9">
            <v>4.4992960000000002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0.25125360000000002</v>
          </cell>
          <cell r="M10">
            <v>0.50250720000000004</v>
          </cell>
          <cell r="N10">
            <v>0.75376080000000001</v>
          </cell>
          <cell r="O10">
            <v>1.0050144000000001</v>
          </cell>
          <cell r="P10">
            <v>1.2562680000000002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5.7322616000000002</v>
          </cell>
          <cell r="M11">
            <v>11.4645232</v>
          </cell>
          <cell r="N11">
            <v>17.1967848</v>
          </cell>
          <cell r="O11">
            <v>22.929046400000001</v>
          </cell>
          <cell r="P11">
            <v>28.661308000000002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0.83945439999999993</v>
          </cell>
          <cell r="M12">
            <v>1.6789087999999999</v>
          </cell>
          <cell r="N12">
            <v>2.5183631999999996</v>
          </cell>
          <cell r="O12">
            <v>3.3578175999999997</v>
          </cell>
          <cell r="P12">
            <v>4.1972719999999999</v>
          </cell>
        </row>
        <row r="13">
          <cell r="C13" t="str">
            <v>BEN</v>
          </cell>
          <cell r="D13">
            <v>204</v>
          </cell>
          <cell r="I13">
            <v>0.79498882118918957</v>
          </cell>
          <cell r="J13">
            <v>0.79498882118918957</v>
          </cell>
          <cell r="K13">
            <v>0.79498882118918957</v>
          </cell>
          <cell r="L13">
            <v>3.2921246569513518</v>
          </cell>
          <cell r="M13">
            <v>5.7892604927135141</v>
          </cell>
          <cell r="N13">
            <v>8.2863963284756768</v>
          </cell>
          <cell r="O13">
            <v>10.783532164237839</v>
          </cell>
          <cell r="P13">
            <v>13.280668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12.9240712</v>
          </cell>
          <cell r="M14">
            <v>25.8481424</v>
          </cell>
          <cell r="N14">
            <v>38.772213600000001</v>
          </cell>
          <cell r="O14">
            <v>51.696284800000001</v>
          </cell>
          <cell r="P14">
            <v>64.620356000000001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0.1449384</v>
          </cell>
          <cell r="M15">
            <v>0.28987679999999999</v>
          </cell>
          <cell r="N15">
            <v>0.43481519999999996</v>
          </cell>
          <cell r="O15">
            <v>0.57975359999999998</v>
          </cell>
          <cell r="P15">
            <v>0.724692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12.148646751969558</v>
          </cell>
          <cell r="J17">
            <v>12.148646751969558</v>
          </cell>
          <cell r="K17">
            <v>12.148646751969558</v>
          </cell>
          <cell r="L17">
            <v>25.718917401575649</v>
          </cell>
          <cell r="M17">
            <v>39.289188051181739</v>
          </cell>
          <cell r="N17">
            <v>52.859458700787826</v>
          </cell>
          <cell r="O17">
            <v>66.429729350393913</v>
          </cell>
          <cell r="P17">
            <v>80</v>
          </cell>
        </row>
        <row r="18">
          <cell r="C18" t="str">
            <v>BRA</v>
          </cell>
          <cell r="D18">
            <v>76</v>
          </cell>
          <cell r="I18">
            <v>2.0963303530849259E-3</v>
          </cell>
          <cell r="J18">
            <v>2.0963303530849259E-3</v>
          </cell>
          <cell r="K18">
            <v>2.0963303530849259E-3</v>
          </cell>
          <cell r="L18">
            <v>0.7048434642824678</v>
          </cell>
          <cell r="M18">
            <v>1.4075905982118506</v>
          </cell>
          <cell r="N18">
            <v>2.1103377321412333</v>
          </cell>
          <cell r="O18">
            <v>2.813084866070616</v>
          </cell>
          <cell r="P18">
            <v>3.5158319999999996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1.4847622247806969</v>
          </cell>
          <cell r="J20">
            <v>1.4847622247806969</v>
          </cell>
          <cell r="K20">
            <v>1.4847622247806969</v>
          </cell>
          <cell r="L20">
            <v>4.0295905798245579</v>
          </cell>
          <cell r="M20">
            <v>6.5744189348684188</v>
          </cell>
          <cell r="N20">
            <v>9.1192472899122805</v>
          </cell>
          <cell r="O20">
            <v>11.664075644956142</v>
          </cell>
          <cell r="P20">
            <v>14.208904</v>
          </cell>
        </row>
        <row r="21">
          <cell r="C21" t="str">
            <v>BDI</v>
          </cell>
          <cell r="D21">
            <v>108</v>
          </cell>
          <cell r="I21">
            <v>3.7329379809744836</v>
          </cell>
          <cell r="J21">
            <v>3.7329379809744836</v>
          </cell>
          <cell r="K21">
            <v>3.7329379809744836</v>
          </cell>
          <cell r="L21">
            <v>7.7420503847795867</v>
          </cell>
          <cell r="M21">
            <v>11.75116278858469</v>
          </cell>
          <cell r="N21">
            <v>15.760275192389793</v>
          </cell>
          <cell r="O21">
            <v>19.769387596194896</v>
          </cell>
          <cell r="P21">
            <v>23.778500000000001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2.5269415999999998</v>
          </cell>
          <cell r="M22">
            <v>5.0538831999999996</v>
          </cell>
          <cell r="N22">
            <v>7.5808247999999994</v>
          </cell>
          <cell r="O22">
            <v>10.107766399999999</v>
          </cell>
          <cell r="P22">
            <v>12.634708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2.1742328</v>
          </cell>
          <cell r="M23">
            <v>4.3484655999999999</v>
          </cell>
          <cell r="N23">
            <v>6.5226983999999995</v>
          </cell>
          <cell r="O23">
            <v>8.6969311999999999</v>
          </cell>
          <cell r="P23">
            <v>10.871164</v>
          </cell>
        </row>
        <row r="24">
          <cell r="C24" t="str">
            <v>CMR</v>
          </cell>
          <cell r="D24">
            <v>120</v>
          </cell>
          <cell r="I24">
            <v>2.2183708638816322</v>
          </cell>
          <cell r="J24">
            <v>2.2183708638816322</v>
          </cell>
          <cell r="K24">
            <v>2.2183708638816322</v>
          </cell>
          <cell r="L24">
            <v>3.7680350911053053</v>
          </cell>
          <cell r="M24">
            <v>5.3176993183289785</v>
          </cell>
          <cell r="N24">
            <v>6.8673635455526512</v>
          </cell>
          <cell r="O24">
            <v>8.4170277727763239</v>
          </cell>
          <cell r="P24">
            <v>9.9666919999999983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12.680215199999999</v>
          </cell>
          <cell r="M25">
            <v>25.360430399999998</v>
          </cell>
          <cell r="N25">
            <v>38.040645599999998</v>
          </cell>
          <cell r="O25">
            <v>50.720860799999997</v>
          </cell>
          <cell r="P25">
            <v>63.401075999999996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11.3402192</v>
          </cell>
          <cell r="M26">
            <v>22.6804384</v>
          </cell>
          <cell r="N26">
            <v>34.0206576</v>
          </cell>
          <cell r="O26">
            <v>45.3608768</v>
          </cell>
          <cell r="P26">
            <v>56.701096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0.26782239999999996</v>
          </cell>
          <cell r="M27">
            <v>0.53564479999999992</v>
          </cell>
          <cell r="N27">
            <v>0.80346719999999983</v>
          </cell>
          <cell r="O27">
            <v>1.0712895999999998</v>
          </cell>
          <cell r="P27">
            <v>1.3391119999999999</v>
          </cell>
        </row>
        <row r="28">
          <cell r="C28" t="str">
            <v>COL</v>
          </cell>
          <cell r="D28">
            <v>170</v>
          </cell>
          <cell r="I28">
            <v>1.816875044000495E-2</v>
          </cell>
          <cell r="J28">
            <v>1.816875044000495E-2</v>
          </cell>
          <cell r="K28">
            <v>1.816875044000495E-2</v>
          </cell>
          <cell r="L28">
            <v>0.18993500035200397</v>
          </cell>
          <cell r="M28">
            <v>0.36170125026400302</v>
          </cell>
          <cell r="N28">
            <v>0.53346750017600209</v>
          </cell>
          <cell r="O28">
            <v>0.70523375008800104</v>
          </cell>
          <cell r="P28">
            <v>0.877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0.52666239999999998</v>
          </cell>
          <cell r="M29">
            <v>1.0533248</v>
          </cell>
          <cell r="N29">
            <v>1.5799871999999999</v>
          </cell>
          <cell r="O29">
            <v>2.1066495999999999</v>
          </cell>
          <cell r="P29">
            <v>2.6333120000000001</v>
          </cell>
        </row>
        <row r="30">
          <cell r="C30" t="str">
            <v>COD</v>
          </cell>
          <cell r="D30">
            <v>180</v>
          </cell>
          <cell r="I30">
            <v>1.2187481490660286</v>
          </cell>
          <cell r="J30">
            <v>1.2187481490660286</v>
          </cell>
          <cell r="K30">
            <v>1.2187481490660286</v>
          </cell>
          <cell r="L30">
            <v>1.6917945192528228</v>
          </cell>
          <cell r="M30">
            <v>2.1648408894396169</v>
          </cell>
          <cell r="N30">
            <v>2.6378872596264111</v>
          </cell>
          <cell r="O30">
            <v>3.1109336298132053</v>
          </cell>
          <cell r="P30">
            <v>3.5839799999999999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8.0389663999999996</v>
          </cell>
          <cell r="M31">
            <v>16.077932799999999</v>
          </cell>
          <cell r="N31">
            <v>24.116899199999999</v>
          </cell>
          <cell r="O31">
            <v>32.155865599999998</v>
          </cell>
          <cell r="P31">
            <v>40.194831999999998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1.5012599999999998</v>
          </cell>
          <cell r="M32">
            <v>3.0025199999999996</v>
          </cell>
          <cell r="N32">
            <v>4.503779999999999</v>
          </cell>
          <cell r="O32">
            <v>6.0050399999999993</v>
          </cell>
          <cell r="P32">
            <v>7.5062999999999995</v>
          </cell>
        </row>
        <row r="33">
          <cell r="C33" t="str">
            <v>CIV</v>
          </cell>
          <cell r="D33">
            <v>384</v>
          </cell>
          <cell r="I33">
            <v>1.3434196925446533</v>
          </cell>
          <cell r="J33">
            <v>1.3434196925446533</v>
          </cell>
          <cell r="K33">
            <v>1.3434196925446533</v>
          </cell>
          <cell r="L33">
            <v>3.6053709540357222</v>
          </cell>
          <cell r="M33">
            <v>5.8673222155267908</v>
          </cell>
          <cell r="N33">
            <v>8.1292734770178594</v>
          </cell>
          <cell r="O33">
            <v>10.391224738508928</v>
          </cell>
          <cell r="P33">
            <v>12.653175999999998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0.4187304</v>
          </cell>
          <cell r="M34">
            <v>0.83746080000000001</v>
          </cell>
          <cell r="N34">
            <v>1.2561912</v>
          </cell>
          <cell r="O34">
            <v>1.6749216</v>
          </cell>
          <cell r="P34">
            <v>2.0936520000000001</v>
          </cell>
        </row>
        <row r="35">
          <cell r="C35" t="str">
            <v>DOM</v>
          </cell>
          <cell r="D35">
            <v>214</v>
          </cell>
          <cell r="I35">
            <v>7.7427752444513012E-2</v>
          </cell>
          <cell r="J35">
            <v>7.7427752444513012E-2</v>
          </cell>
          <cell r="K35">
            <v>7.7427752444513012E-2</v>
          </cell>
          <cell r="L35">
            <v>2.3551270019556108</v>
          </cell>
          <cell r="M35">
            <v>4.6328262514667085</v>
          </cell>
          <cell r="N35">
            <v>6.9105255009778066</v>
          </cell>
          <cell r="O35">
            <v>9.1882247504889047</v>
          </cell>
          <cell r="P35">
            <v>11.465924000000001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2.6754175999999998</v>
          </cell>
          <cell r="M36">
            <v>5.3508351999999997</v>
          </cell>
          <cell r="N36">
            <v>8.0262528</v>
          </cell>
          <cell r="O36">
            <v>10.701670399999999</v>
          </cell>
          <cell r="P36">
            <v>13.377087999999999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5.5333791999999997</v>
          </cell>
          <cell r="M37">
            <v>11.066758399999999</v>
          </cell>
          <cell r="N37">
            <v>16.6001376</v>
          </cell>
          <cell r="O37">
            <v>22.133516799999999</v>
          </cell>
          <cell r="P37">
            <v>27.666895999999998</v>
          </cell>
        </row>
        <row r="38">
          <cell r="C38" t="str">
            <v>SLV</v>
          </cell>
          <cell r="D38">
            <v>222</v>
          </cell>
          <cell r="I38">
            <v>8.2220332062953819E-3</v>
          </cell>
          <cell r="J38">
            <v>8.2220332062953819E-3</v>
          </cell>
          <cell r="K38">
            <v>8.2220332062953819E-3</v>
          </cell>
          <cell r="L38">
            <v>0.60843362656503619</v>
          </cell>
          <cell r="M38">
            <v>1.2086452199237772</v>
          </cell>
          <cell r="N38">
            <v>1.808856813282518</v>
          </cell>
          <cell r="O38">
            <v>2.4090684066412589</v>
          </cell>
          <cell r="P38">
            <v>3.0092799999999995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16</v>
          </cell>
          <cell r="M39">
            <v>32</v>
          </cell>
          <cell r="N39">
            <v>48</v>
          </cell>
          <cell r="O39">
            <v>64</v>
          </cell>
          <cell r="P39">
            <v>80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5.8072223999999997</v>
          </cell>
          <cell r="M40">
            <v>11.614444799999999</v>
          </cell>
          <cell r="N40">
            <v>17.421667199999998</v>
          </cell>
          <cell r="O40">
            <v>23.228889599999999</v>
          </cell>
          <cell r="P40">
            <v>29.036111999999999</v>
          </cell>
        </row>
        <row r="41">
          <cell r="C41" t="str">
            <v>SWZ</v>
          </cell>
          <cell r="D41">
            <v>748</v>
          </cell>
          <cell r="I41">
            <v>20.692086573692482</v>
          </cell>
          <cell r="J41">
            <v>20.692086573692482</v>
          </cell>
          <cell r="K41">
            <v>20.692086573692482</v>
          </cell>
          <cell r="L41">
            <v>32.553669258953988</v>
          </cell>
          <cell r="M41">
            <v>44.415251944215491</v>
          </cell>
          <cell r="N41">
            <v>56.276834629476994</v>
          </cell>
          <cell r="O41">
            <v>68.138417314738504</v>
          </cell>
          <cell r="P41">
            <v>80</v>
          </cell>
        </row>
        <row r="42">
          <cell r="C42" t="str">
            <v>ETH</v>
          </cell>
          <cell r="D42">
            <v>231</v>
          </cell>
          <cell r="I42">
            <v>4.0585262216793057</v>
          </cell>
          <cell r="J42">
            <v>4.0585262216793057</v>
          </cell>
          <cell r="K42">
            <v>4.0585262216793057</v>
          </cell>
          <cell r="L42">
            <v>14.156536977343443</v>
          </cell>
          <cell r="M42">
            <v>24.25454773300758</v>
          </cell>
          <cell r="N42">
            <v>34.352558488671718</v>
          </cell>
          <cell r="O42">
            <v>44.450569244335853</v>
          </cell>
          <cell r="P42">
            <v>54.548580000000001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2.1080367999999998</v>
          </cell>
          <cell r="M43">
            <v>4.2160735999999996</v>
          </cell>
          <cell r="N43">
            <v>6.3241103999999995</v>
          </cell>
          <cell r="O43">
            <v>8.4321471999999993</v>
          </cell>
          <cell r="P43">
            <v>10.540184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16</v>
          </cell>
          <cell r="M44">
            <v>32</v>
          </cell>
          <cell r="N44">
            <v>48</v>
          </cell>
          <cell r="O44">
            <v>64</v>
          </cell>
          <cell r="P44">
            <v>80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16</v>
          </cell>
          <cell r="M45">
            <v>32</v>
          </cell>
          <cell r="N45">
            <v>48</v>
          </cell>
          <cell r="O45">
            <v>64</v>
          </cell>
          <cell r="P45">
            <v>80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0.2619512</v>
          </cell>
          <cell r="M46">
            <v>0.52390239999999999</v>
          </cell>
          <cell r="N46">
            <v>0.78585360000000004</v>
          </cell>
          <cell r="O46">
            <v>1.0478048</v>
          </cell>
          <cell r="P46">
            <v>1.3097559999999999</v>
          </cell>
        </row>
        <row r="47">
          <cell r="C47" t="str">
            <v>GHA</v>
          </cell>
          <cell r="D47">
            <v>288</v>
          </cell>
          <cell r="I47">
            <v>2.9184244303518363</v>
          </cell>
          <cell r="J47">
            <v>2.9184244303518363</v>
          </cell>
          <cell r="K47">
            <v>2.9184244303518363</v>
          </cell>
          <cell r="L47">
            <v>11.672561944281467</v>
          </cell>
          <cell r="M47">
            <v>20.426699458211097</v>
          </cell>
          <cell r="N47">
            <v>29.180836972140728</v>
          </cell>
          <cell r="O47">
            <v>37.934974486070359</v>
          </cell>
          <cell r="P47">
            <v>46.689111999999994</v>
          </cell>
        </row>
        <row r="48">
          <cell r="C48" t="str">
            <v>GTM</v>
          </cell>
          <cell r="D48">
            <v>320</v>
          </cell>
          <cell r="I48">
            <v>0.12888689696957009</v>
          </cell>
          <cell r="J48">
            <v>0.12888689696957009</v>
          </cell>
          <cell r="K48">
            <v>0.12888689696957009</v>
          </cell>
          <cell r="L48">
            <v>0.63587911757565607</v>
          </cell>
          <cell r="M48">
            <v>1.1428713381817421</v>
          </cell>
          <cell r="N48">
            <v>1.6498635587878281</v>
          </cell>
          <cell r="O48">
            <v>2.156855779393914</v>
          </cell>
          <cell r="P48">
            <v>2.6638479999999998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4.1702664</v>
          </cell>
          <cell r="M49">
            <v>8.3405328000000001</v>
          </cell>
          <cell r="N49">
            <v>12.510799200000001</v>
          </cell>
          <cell r="O49">
            <v>16.6810656</v>
          </cell>
          <cell r="P49">
            <v>20.851331999999999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16</v>
          </cell>
          <cell r="M50">
            <v>32</v>
          </cell>
          <cell r="N50">
            <v>48</v>
          </cell>
          <cell r="O50">
            <v>64</v>
          </cell>
          <cell r="P50">
            <v>80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3.1386751999999998</v>
          </cell>
          <cell r="M51">
            <v>6.2773503999999996</v>
          </cell>
          <cell r="N51">
            <v>9.4160255999999993</v>
          </cell>
          <cell r="O51">
            <v>12.554700799999999</v>
          </cell>
          <cell r="P51">
            <v>15.693375999999999</v>
          </cell>
        </row>
        <row r="52">
          <cell r="C52" t="str">
            <v>HTI</v>
          </cell>
          <cell r="D52">
            <v>332</v>
          </cell>
          <cell r="I52">
            <v>2.8402698738069287</v>
          </cell>
          <cell r="J52">
            <v>2.8402698738069287</v>
          </cell>
          <cell r="K52">
            <v>2.8402698738069287</v>
          </cell>
          <cell r="L52">
            <v>4.1231302990455436</v>
          </cell>
          <cell r="M52">
            <v>5.4059907242841581</v>
          </cell>
          <cell r="N52">
            <v>6.6888511495227725</v>
          </cell>
          <cell r="O52">
            <v>7.9717115747613869</v>
          </cell>
          <cell r="P52">
            <v>9.2545720000000014</v>
          </cell>
        </row>
        <row r="53">
          <cell r="C53" t="str">
            <v>HND</v>
          </cell>
          <cell r="D53">
            <v>340</v>
          </cell>
          <cell r="I53">
            <v>0.21417346008521573</v>
          </cell>
          <cell r="J53">
            <v>0.21417346008521573</v>
          </cell>
          <cell r="K53">
            <v>0.21417346008521573</v>
          </cell>
          <cell r="L53">
            <v>0.51439156806817254</v>
          </cell>
          <cell r="M53">
            <v>0.81460967605112944</v>
          </cell>
          <cell r="N53">
            <v>1.1148277840340863</v>
          </cell>
          <cell r="O53">
            <v>1.4150458920170432</v>
          </cell>
          <cell r="P53">
            <v>1.7152639999999999</v>
          </cell>
        </row>
        <row r="54">
          <cell r="C54" t="str">
            <v>IND</v>
          </cell>
          <cell r="D54">
            <v>356</v>
          </cell>
          <cell r="I54">
            <v>2.3018691252796476E-3</v>
          </cell>
          <cell r="J54">
            <v>2.3018691252796476E-3</v>
          </cell>
          <cell r="K54">
            <v>2.3018691252796476E-3</v>
          </cell>
          <cell r="L54">
            <v>1.5483190953002237</v>
          </cell>
          <cell r="M54">
            <v>3.0943363214751676</v>
          </cell>
          <cell r="N54">
            <v>4.6403535476501112</v>
          </cell>
          <cell r="O54">
            <v>6.1863707738250557</v>
          </cell>
          <cell r="P54">
            <v>7.7323880000000003</v>
          </cell>
        </row>
        <row r="55">
          <cell r="C55" t="str">
            <v>IDN</v>
          </cell>
          <cell r="D55">
            <v>360</v>
          </cell>
          <cell r="I55">
            <v>3.5769298830280953E-2</v>
          </cell>
          <cell r="J55">
            <v>3.5769298830280953E-2</v>
          </cell>
          <cell r="K55">
            <v>3.5769298830280953E-2</v>
          </cell>
          <cell r="L55">
            <v>12.074972239064225</v>
          </cell>
          <cell r="M55">
            <v>24.114175179298169</v>
          </cell>
          <cell r="N55">
            <v>36.153378119532114</v>
          </cell>
          <cell r="O55">
            <v>48.192581059766056</v>
          </cell>
          <cell r="P55">
            <v>60.231783999999998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2.0160752</v>
          </cell>
          <cell r="M56">
            <v>4.0321503999999999</v>
          </cell>
          <cell r="N56">
            <v>6.0482256000000003</v>
          </cell>
          <cell r="O56">
            <v>8.0643007999999998</v>
          </cell>
          <cell r="P56">
            <v>10.080375999999999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1.4575106769092092E-3</v>
          </cell>
          <cell r="J58">
            <v>1.4575106769092092E-3</v>
          </cell>
          <cell r="K58">
            <v>1.4575106769092092E-3</v>
          </cell>
          <cell r="L58">
            <v>1.1488556085415274</v>
          </cell>
          <cell r="M58">
            <v>2.2962537064061452</v>
          </cell>
          <cell r="N58">
            <v>3.4436518042707633</v>
          </cell>
          <cell r="O58">
            <v>4.5910499021353814</v>
          </cell>
          <cell r="P58">
            <v>5.738448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0.2617244868771344</v>
          </cell>
          <cell r="J60">
            <v>0.2617244868771344</v>
          </cell>
          <cell r="K60">
            <v>0.2617244868771344</v>
          </cell>
          <cell r="L60">
            <v>0.94151078950170763</v>
          </cell>
          <cell r="M60">
            <v>1.6212970921262808</v>
          </cell>
          <cell r="N60">
            <v>2.301083394750854</v>
          </cell>
          <cell r="O60">
            <v>2.980869697375427</v>
          </cell>
          <cell r="P60">
            <v>3.6606559999999999</v>
          </cell>
        </row>
        <row r="61">
          <cell r="C61" t="str">
            <v>KEN</v>
          </cell>
          <cell r="D61">
            <v>404</v>
          </cell>
          <cell r="I61">
            <v>8.1922696859347699</v>
          </cell>
          <cell r="J61">
            <v>8.1922696859347699</v>
          </cell>
          <cell r="K61">
            <v>8.1922696859347699</v>
          </cell>
          <cell r="L61">
            <v>11.307063748747815</v>
          </cell>
          <cell r="M61">
            <v>14.421857811560862</v>
          </cell>
          <cell r="N61">
            <v>17.536651874373909</v>
          </cell>
          <cell r="O61">
            <v>20.651445937186956</v>
          </cell>
          <cell r="P61">
            <v>23.76624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3.8719999999999997E-2</v>
          </cell>
          <cell r="M62">
            <v>7.7439999999999995E-2</v>
          </cell>
          <cell r="N62">
            <v>0.11615999999999999</v>
          </cell>
          <cell r="O62">
            <v>0.15487999999999999</v>
          </cell>
          <cell r="P62">
            <v>0.19359999999999999</v>
          </cell>
        </row>
        <row r="63">
          <cell r="C63" t="str">
            <v>KGZ</v>
          </cell>
          <cell r="D63">
            <v>417</v>
          </cell>
          <cell r="I63">
            <v>4.6292225787178953E-2</v>
          </cell>
          <cell r="J63">
            <v>4.6292225787178953E-2</v>
          </cell>
          <cell r="K63">
            <v>4.6292225787178953E-2</v>
          </cell>
          <cell r="L63">
            <v>0.51586098062974306</v>
          </cell>
          <cell r="M63">
            <v>0.98542973547230717</v>
          </cell>
          <cell r="N63">
            <v>1.4549984903148712</v>
          </cell>
          <cell r="O63">
            <v>1.9245672451574354</v>
          </cell>
          <cell r="P63">
            <v>2.3941359999999996</v>
          </cell>
        </row>
        <row r="64">
          <cell r="C64" t="str">
            <v>LAO</v>
          </cell>
          <cell r="D64">
            <v>418</v>
          </cell>
          <cell r="I64">
            <v>5.6579235699133869E-3</v>
          </cell>
          <cell r="J64">
            <v>5.6579235699133869E-3</v>
          </cell>
          <cell r="K64">
            <v>5.6579235699133869E-3</v>
          </cell>
          <cell r="L64">
            <v>1.7599055388559306</v>
          </cell>
          <cell r="M64">
            <v>3.5141531541419475</v>
          </cell>
          <cell r="N64">
            <v>5.2684007694279646</v>
          </cell>
          <cell r="O64">
            <v>7.0226483847139818</v>
          </cell>
          <cell r="P64">
            <v>8.7768959999999989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0.16004399999999999</v>
          </cell>
          <cell r="M65">
            <v>0.32008799999999998</v>
          </cell>
          <cell r="N65">
            <v>0.480132</v>
          </cell>
          <cell r="O65">
            <v>0.64017599999999997</v>
          </cell>
          <cell r="P65">
            <v>0.80021999999999993</v>
          </cell>
        </row>
        <row r="66">
          <cell r="C66" t="str">
            <v>LSO</v>
          </cell>
          <cell r="D66">
            <v>426</v>
          </cell>
          <cell r="I66">
            <v>19.831210899496369</v>
          </cell>
          <cell r="J66">
            <v>19.831210899496369</v>
          </cell>
          <cell r="K66">
            <v>19.831210899496369</v>
          </cell>
          <cell r="L66">
            <v>31.864968719597094</v>
          </cell>
          <cell r="M66">
            <v>43.898726539697819</v>
          </cell>
          <cell r="N66">
            <v>55.932484359798543</v>
          </cell>
          <cell r="O66">
            <v>67.966242179899268</v>
          </cell>
          <cell r="P66">
            <v>80</v>
          </cell>
        </row>
        <row r="67">
          <cell r="C67" t="str">
            <v>LBR</v>
          </cell>
          <cell r="D67">
            <v>430</v>
          </cell>
          <cell r="I67">
            <v>10.523478704730286</v>
          </cell>
          <cell r="J67">
            <v>10.523478704730286</v>
          </cell>
          <cell r="K67">
            <v>10.523478704730286</v>
          </cell>
          <cell r="L67">
            <v>14.766033363784228</v>
          </cell>
          <cell r="M67">
            <v>19.008588022838168</v>
          </cell>
          <cell r="N67">
            <v>23.251142681892112</v>
          </cell>
          <cell r="O67">
            <v>27.493697340946056</v>
          </cell>
          <cell r="P67">
            <v>31.736252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4.8140999999999998</v>
          </cell>
          <cell r="M69">
            <v>9.6281999999999996</v>
          </cell>
          <cell r="N69">
            <v>14.442299999999999</v>
          </cell>
          <cell r="O69">
            <v>19.256399999999999</v>
          </cell>
          <cell r="P69">
            <v>24.070499999999999</v>
          </cell>
        </row>
        <row r="70">
          <cell r="C70" t="str">
            <v>MWI</v>
          </cell>
          <cell r="D70">
            <v>454</v>
          </cell>
          <cell r="I70">
            <v>11.838827021093309</v>
          </cell>
          <cell r="J70">
            <v>11.838827021093309</v>
          </cell>
          <cell r="K70">
            <v>11.838827021093309</v>
          </cell>
          <cell r="L70">
            <v>25.471061616874646</v>
          </cell>
          <cell r="M70">
            <v>39.103296212655984</v>
          </cell>
          <cell r="N70">
            <v>52.735530808437318</v>
          </cell>
          <cell r="O70">
            <v>66.367765404218659</v>
          </cell>
          <cell r="P70">
            <v>80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3.771776</v>
          </cell>
          <cell r="M71">
            <v>7.543552</v>
          </cell>
          <cell r="N71">
            <v>11.315328000000001</v>
          </cell>
          <cell r="O71">
            <v>15.087104</v>
          </cell>
          <cell r="P71">
            <v>18.858879999999999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0.19877919999999999</v>
          </cell>
          <cell r="M72">
            <v>0.39755839999999998</v>
          </cell>
          <cell r="N72">
            <v>0.59633760000000002</v>
          </cell>
          <cell r="O72">
            <v>0.79511679999999996</v>
          </cell>
          <cell r="P72">
            <v>0.99389599999999989</v>
          </cell>
        </row>
        <row r="73">
          <cell r="C73" t="str">
            <v>MLI</v>
          </cell>
          <cell r="D73">
            <v>466</v>
          </cell>
          <cell r="I73">
            <v>1.7403801233718881</v>
          </cell>
          <cell r="J73">
            <v>1.7403801233718881</v>
          </cell>
          <cell r="K73">
            <v>1.7403801233718881</v>
          </cell>
          <cell r="L73">
            <v>8.5173488986975112</v>
          </cell>
          <cell r="M73">
            <v>15.294317674023134</v>
          </cell>
          <cell r="N73">
            <v>22.071286449348754</v>
          </cell>
          <cell r="O73">
            <v>28.848255224674375</v>
          </cell>
          <cell r="P73">
            <v>35.625223999999996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0.69807999999999992</v>
          </cell>
          <cell r="M74">
            <v>1.3961599999999998</v>
          </cell>
          <cell r="N74">
            <v>2.0942399999999997</v>
          </cell>
          <cell r="O74">
            <v>2.7923199999999997</v>
          </cell>
          <cell r="P74">
            <v>3.4903999999999997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0.39904959999999995</v>
          </cell>
          <cell r="M75">
            <v>0.7980991999999999</v>
          </cell>
          <cell r="N75">
            <v>1.1971487999999999</v>
          </cell>
          <cell r="O75">
            <v>1.5961983999999998</v>
          </cell>
          <cell r="P75">
            <v>1.9952479999999997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3.2447935999999999</v>
          </cell>
          <cell r="M76">
            <v>6.4895871999999999</v>
          </cell>
          <cell r="N76">
            <v>9.7343808000000003</v>
          </cell>
          <cell r="O76">
            <v>12.9791744</v>
          </cell>
          <cell r="P76">
            <v>16.223967999999999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1.5599999999999999E-2</v>
          </cell>
          <cell r="M77">
            <v>3.1199999999999999E-2</v>
          </cell>
          <cell r="N77">
            <v>4.6799999999999994E-2</v>
          </cell>
          <cell r="O77">
            <v>6.2399999999999997E-2</v>
          </cell>
          <cell r="P77">
            <v>7.8E-2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0.6072519999999999</v>
          </cell>
          <cell r="M78">
            <v>1.2145039999999998</v>
          </cell>
          <cell r="N78">
            <v>1.8217559999999997</v>
          </cell>
          <cell r="O78">
            <v>2.4290079999999996</v>
          </cell>
          <cell r="P78">
            <v>3.0362599999999995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1.0646736000000001</v>
          </cell>
          <cell r="M79">
            <v>2.1293472000000002</v>
          </cell>
          <cell r="N79">
            <v>3.1940208000000005</v>
          </cell>
          <cell r="O79">
            <v>4.2586944000000004</v>
          </cell>
          <cell r="P79">
            <v>5.3233680000000003</v>
          </cell>
        </row>
        <row r="80">
          <cell r="C80" t="str">
            <v>MOZ</v>
          </cell>
          <cell r="D80">
            <v>508</v>
          </cell>
          <cell r="I80">
            <v>15.346272549144697</v>
          </cell>
          <cell r="J80">
            <v>15.346272549144697</v>
          </cell>
          <cell r="K80">
            <v>15.346272549144697</v>
          </cell>
          <cell r="L80">
            <v>28.277018039315756</v>
          </cell>
          <cell r="M80">
            <v>41.207763529486812</v>
          </cell>
          <cell r="N80">
            <v>54.138509019657874</v>
          </cell>
          <cell r="O80">
            <v>67.069254509828937</v>
          </cell>
          <cell r="P80">
            <v>80</v>
          </cell>
        </row>
        <row r="81">
          <cell r="C81" t="str">
            <v>MMR</v>
          </cell>
          <cell r="D81">
            <v>104</v>
          </cell>
          <cell r="I81">
            <v>0.2656157782362204</v>
          </cell>
          <cell r="J81">
            <v>0.2656157782362204</v>
          </cell>
          <cell r="K81">
            <v>0.2656157782362204</v>
          </cell>
          <cell r="L81">
            <v>6.0018438225889756</v>
          </cell>
          <cell r="M81">
            <v>11.738071866941731</v>
          </cell>
          <cell r="N81">
            <v>17.474299911294487</v>
          </cell>
          <cell r="O81">
            <v>23.210527955647244</v>
          </cell>
          <cell r="P81">
            <v>28.946755999999997</v>
          </cell>
        </row>
        <row r="82">
          <cell r="C82" t="str">
            <v>NAM</v>
          </cell>
          <cell r="D82">
            <v>516</v>
          </cell>
          <cell r="I82">
            <v>18.241420210995383</v>
          </cell>
          <cell r="J82">
            <v>18.241420210995383</v>
          </cell>
          <cell r="K82">
            <v>18.241420210995383</v>
          </cell>
          <cell r="L82">
            <v>21.752816168796308</v>
          </cell>
          <cell r="M82">
            <v>25.264212126597233</v>
          </cell>
          <cell r="N82">
            <v>28.775608084398158</v>
          </cell>
          <cell r="O82">
            <v>32.287004042199079</v>
          </cell>
          <cell r="P82">
            <v>35.798400000000001</v>
          </cell>
        </row>
        <row r="83">
          <cell r="C83" t="str">
            <v>NPL</v>
          </cell>
          <cell r="D83">
            <v>524</v>
          </cell>
          <cell r="I83">
            <v>2.2421287546610151</v>
          </cell>
          <cell r="J83">
            <v>2.2421287546610151</v>
          </cell>
          <cell r="K83">
            <v>2.2421287546610151</v>
          </cell>
          <cell r="L83">
            <v>2.2763254037288121</v>
          </cell>
          <cell r="M83">
            <v>2.310522052796609</v>
          </cell>
          <cell r="N83">
            <v>2.344718701864406</v>
          </cell>
          <cell r="O83">
            <v>2.378915350932203</v>
          </cell>
          <cell r="P83">
            <v>2.4131119999999999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0.61868639999999997</v>
          </cell>
          <cell r="M84">
            <v>1.2373727999999999</v>
          </cell>
          <cell r="N84">
            <v>1.8560591999999998</v>
          </cell>
          <cell r="O84">
            <v>2.4747455999999999</v>
          </cell>
          <cell r="P84">
            <v>3.093432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2.6019551999999999</v>
          </cell>
          <cell r="M85">
            <v>5.2039103999999998</v>
          </cell>
          <cell r="N85">
            <v>7.8058655999999997</v>
          </cell>
          <cell r="O85">
            <v>10.4078208</v>
          </cell>
          <cell r="P85">
            <v>13.009775999999999</v>
          </cell>
        </row>
        <row r="86">
          <cell r="C86" t="str">
            <v>NGA</v>
          </cell>
          <cell r="D86">
            <v>566</v>
          </cell>
          <cell r="I86">
            <v>4.7495361245800662</v>
          </cell>
          <cell r="J86">
            <v>4.7495361245800662</v>
          </cell>
          <cell r="K86">
            <v>4.7495361245800662</v>
          </cell>
          <cell r="L86">
            <v>4.9868408996640525</v>
          </cell>
          <cell r="M86">
            <v>5.2241456747480388</v>
          </cell>
          <cell r="N86">
            <v>5.4614504498320251</v>
          </cell>
          <cell r="O86">
            <v>5.6987552249160114</v>
          </cell>
          <cell r="P86">
            <v>5.9360599999999994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1.2320000000000001E-2</v>
          </cell>
          <cell r="M87">
            <v>2.4640000000000002E-2</v>
          </cell>
          <cell r="N87">
            <v>3.6960000000000007E-2</v>
          </cell>
          <cell r="O87">
            <v>4.9280000000000004E-2</v>
          </cell>
          <cell r="P87">
            <v>6.1600000000000002E-2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8.1453743999999997</v>
          </cell>
          <cell r="M88">
            <v>16.290748799999999</v>
          </cell>
          <cell r="N88">
            <v>24.436123199999997</v>
          </cell>
          <cell r="O88">
            <v>32.581497599999999</v>
          </cell>
          <cell r="P88">
            <v>40.726872</v>
          </cell>
        </row>
        <row r="89">
          <cell r="C89" t="str">
            <v>PNG</v>
          </cell>
          <cell r="D89">
            <v>598</v>
          </cell>
          <cell r="I89">
            <v>1.0763442583824603E-2</v>
          </cell>
          <cell r="J89">
            <v>1.0763442583824603E-2</v>
          </cell>
          <cell r="K89">
            <v>1.0763442583824603E-2</v>
          </cell>
          <cell r="L89">
            <v>11.711916354067061</v>
          </cell>
          <cell r="M89">
            <v>23.413069265550298</v>
          </cell>
          <cell r="N89">
            <v>35.114222177033533</v>
          </cell>
          <cell r="O89">
            <v>46.815375088516767</v>
          </cell>
          <cell r="P89">
            <v>58.516528000000001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1.1120375999999998</v>
          </cell>
          <cell r="M90">
            <v>2.2240751999999997</v>
          </cell>
          <cell r="N90">
            <v>3.3361127999999995</v>
          </cell>
          <cell r="O90">
            <v>4.4481503999999994</v>
          </cell>
          <cell r="P90">
            <v>5.5601879999999992</v>
          </cell>
        </row>
        <row r="91">
          <cell r="C91" t="str">
            <v>PER</v>
          </cell>
          <cell r="D91">
            <v>604</v>
          </cell>
          <cell r="I91">
            <v>3.1804909123952325E-3</v>
          </cell>
          <cell r="J91">
            <v>3.1804909123952325E-3</v>
          </cell>
          <cell r="K91">
            <v>3.1804909123952325E-3</v>
          </cell>
          <cell r="L91">
            <v>0.73866359272991622</v>
          </cell>
          <cell r="M91">
            <v>1.4741466945474371</v>
          </cell>
          <cell r="N91">
            <v>2.209629796364958</v>
          </cell>
          <cell r="O91">
            <v>2.945112898182479</v>
          </cell>
          <cell r="P91">
            <v>3.680596</v>
          </cell>
        </row>
        <row r="92">
          <cell r="C92" t="str">
            <v>PHL</v>
          </cell>
          <cell r="D92">
            <v>608</v>
          </cell>
          <cell r="I92">
            <v>1.4867507981071691E-3</v>
          </cell>
          <cell r="J92">
            <v>1.4867507981071691E-3</v>
          </cell>
          <cell r="K92">
            <v>1.4867507981071691E-3</v>
          </cell>
          <cell r="L92">
            <v>1.6652174006384857</v>
          </cell>
          <cell r="M92">
            <v>3.3289480504788642</v>
          </cell>
          <cell r="N92">
            <v>4.9926787003192423</v>
          </cell>
          <cell r="O92">
            <v>6.6564093501596204</v>
          </cell>
          <cell r="P92">
            <v>8.3201400000000003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16</v>
          </cell>
          <cell r="M93">
            <v>32</v>
          </cell>
          <cell r="N93">
            <v>48</v>
          </cell>
          <cell r="O93">
            <v>64</v>
          </cell>
          <cell r="P93">
            <v>80</v>
          </cell>
        </row>
        <row r="94">
          <cell r="C94" t="str">
            <v>RWA</v>
          </cell>
          <cell r="D94">
            <v>646</v>
          </cell>
          <cell r="I94">
            <v>21.235184585752791</v>
          </cell>
          <cell r="J94">
            <v>21.235184585752791</v>
          </cell>
          <cell r="K94">
            <v>21.235184585752791</v>
          </cell>
          <cell r="L94">
            <v>32.337216468602229</v>
          </cell>
          <cell r="M94">
            <v>43.439248351451667</v>
          </cell>
          <cell r="N94">
            <v>54.541280234301105</v>
          </cell>
          <cell r="O94">
            <v>65.643312117150543</v>
          </cell>
          <cell r="P94">
            <v>76.745343999999989</v>
          </cell>
        </row>
        <row r="95">
          <cell r="C95" t="str">
            <v>SEN</v>
          </cell>
          <cell r="D95">
            <v>686</v>
          </cell>
          <cell r="I95">
            <v>0.35575057810342897</v>
          </cell>
          <cell r="J95">
            <v>0.35575057810342897</v>
          </cell>
          <cell r="K95">
            <v>0.35575057810342897</v>
          </cell>
          <cell r="L95">
            <v>2.9511916624827434</v>
          </cell>
          <cell r="M95">
            <v>5.5466327468620573</v>
          </cell>
          <cell r="N95">
            <v>8.1420738312413725</v>
          </cell>
          <cell r="O95">
            <v>10.737514915620686</v>
          </cell>
          <cell r="P95">
            <v>13.332955999999999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0.76287359999999993</v>
          </cell>
          <cell r="M96">
            <v>1.5257471999999999</v>
          </cell>
          <cell r="N96">
            <v>2.2886207999999999</v>
          </cell>
          <cell r="O96">
            <v>3.0514943999999997</v>
          </cell>
          <cell r="P96">
            <v>3.8143679999999995</v>
          </cell>
        </row>
        <row r="97">
          <cell r="C97" t="str">
            <v>SLE</v>
          </cell>
          <cell r="D97">
            <v>694</v>
          </cell>
          <cell r="I97">
            <v>18.995390632442767</v>
          </cell>
          <cell r="J97">
            <v>18.995390632442767</v>
          </cell>
          <cell r="K97">
            <v>18.995390632442767</v>
          </cell>
          <cell r="L97">
            <v>20.151307705954213</v>
          </cell>
          <cell r="M97">
            <v>21.30722477946566</v>
          </cell>
          <cell r="N97">
            <v>22.463141852977106</v>
          </cell>
          <cell r="O97">
            <v>23.619058926488552</v>
          </cell>
          <cell r="P97">
            <v>24.774975999999999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2.0799712000000001</v>
          </cell>
          <cell r="M98">
            <v>4.1599424000000003</v>
          </cell>
          <cell r="N98">
            <v>6.2399136000000004</v>
          </cell>
          <cell r="O98">
            <v>8.3198848000000005</v>
          </cell>
          <cell r="P98">
            <v>10.399856</v>
          </cell>
        </row>
        <row r="99">
          <cell r="C99" t="str">
            <v>ZAF</v>
          </cell>
          <cell r="D99">
            <v>710</v>
          </cell>
          <cell r="I99">
            <v>2.6907175647538044</v>
          </cell>
          <cell r="J99">
            <v>2.6907175647538044</v>
          </cell>
          <cell r="K99">
            <v>2.6907175647538044</v>
          </cell>
          <cell r="L99">
            <v>18.152574051803043</v>
          </cell>
          <cell r="M99">
            <v>33.614430538852282</v>
          </cell>
          <cell r="N99">
            <v>49.076287025901522</v>
          </cell>
          <cell r="O99">
            <v>64.538143512950754</v>
          </cell>
          <cell r="P99">
            <v>80</v>
          </cell>
        </row>
        <row r="100">
          <cell r="C100" t="str">
            <v>SSD</v>
          </cell>
          <cell r="D100">
            <v>728</v>
          </cell>
          <cell r="I100">
            <v>0.4611760148202283</v>
          </cell>
          <cell r="J100">
            <v>0.4611760148202283</v>
          </cell>
          <cell r="K100">
            <v>0.4611760148202283</v>
          </cell>
          <cell r="L100">
            <v>14.486925611856183</v>
          </cell>
          <cell r="M100">
            <v>28.512675208892137</v>
          </cell>
          <cell r="N100">
            <v>42.538424805928088</v>
          </cell>
          <cell r="O100">
            <v>56.564174402964042</v>
          </cell>
          <cell r="P100">
            <v>70.589923999999996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0.25650879999999998</v>
          </cell>
          <cell r="M101">
            <v>0.51301759999999996</v>
          </cell>
          <cell r="N101">
            <v>0.76952639999999994</v>
          </cell>
          <cell r="O101">
            <v>1.0260351999999999</v>
          </cell>
          <cell r="P101">
            <v>1.2825439999999999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1.0349736</v>
          </cell>
          <cell r="M102">
            <v>2.0699472000000001</v>
          </cell>
          <cell r="N102">
            <v>3.1049208000000004</v>
          </cell>
          <cell r="O102">
            <v>4.1398944000000002</v>
          </cell>
          <cell r="P102">
            <v>5.174868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1.6638303999999997</v>
          </cell>
          <cell r="M103">
            <v>3.3276607999999994</v>
          </cell>
          <cell r="N103">
            <v>4.9914911999999987</v>
          </cell>
          <cell r="O103">
            <v>6.6553215999999988</v>
          </cell>
          <cell r="P103">
            <v>8.319151999999999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4.376E-2</v>
          </cell>
          <cell r="M104">
            <v>8.7520000000000001E-2</v>
          </cell>
          <cell r="N104">
            <v>0.13128000000000001</v>
          </cell>
          <cell r="O104">
            <v>0.17504</v>
          </cell>
          <cell r="P104">
            <v>0.21879999999999999</v>
          </cell>
        </row>
        <row r="105">
          <cell r="C105" t="str">
            <v>TJK</v>
          </cell>
          <cell r="D105">
            <v>762</v>
          </cell>
          <cell r="I105">
            <v>0.61979148983975252</v>
          </cell>
          <cell r="J105">
            <v>0.61979148983975252</v>
          </cell>
          <cell r="K105">
            <v>0.61979148983975252</v>
          </cell>
          <cell r="L105">
            <v>3.0383987918718023</v>
          </cell>
          <cell r="M105">
            <v>5.4570060939038516</v>
          </cell>
          <cell r="N105">
            <v>7.8756133959359014</v>
          </cell>
          <cell r="O105">
            <v>10.294220697967951</v>
          </cell>
          <cell r="P105">
            <v>12.712828</v>
          </cell>
        </row>
        <row r="106">
          <cell r="C106" t="str">
            <v>TZA</v>
          </cell>
          <cell r="D106">
            <v>834</v>
          </cell>
          <cell r="I106">
            <v>33.104662368512614</v>
          </cell>
          <cell r="J106">
            <v>33.104662368512614</v>
          </cell>
          <cell r="K106">
            <v>33.104662368512614</v>
          </cell>
          <cell r="L106">
            <v>36.818594694810088</v>
          </cell>
          <cell r="M106">
            <v>40.532527021107562</v>
          </cell>
          <cell r="N106">
            <v>44.246459347405036</v>
          </cell>
          <cell r="O106">
            <v>47.96039167370251</v>
          </cell>
          <cell r="P106">
            <v>51.674323999999999</v>
          </cell>
        </row>
        <row r="107">
          <cell r="C107" t="str">
            <v>THA</v>
          </cell>
          <cell r="D107">
            <v>764</v>
          </cell>
          <cell r="I107">
            <v>0.36506670554697629</v>
          </cell>
          <cell r="J107">
            <v>0.36506670554697629</v>
          </cell>
          <cell r="K107">
            <v>0.36506670554697629</v>
          </cell>
          <cell r="L107">
            <v>4.4112621644375807</v>
          </cell>
          <cell r="M107">
            <v>8.4574576233281853</v>
          </cell>
          <cell r="N107">
            <v>12.50365308221879</v>
          </cell>
          <cell r="O107">
            <v>16.549848541109395</v>
          </cell>
          <cell r="P107">
            <v>20.596043999999999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1.6927080000000001</v>
          </cell>
          <cell r="M108">
            <v>3.3854160000000002</v>
          </cell>
          <cell r="N108">
            <v>5.0781240000000007</v>
          </cell>
          <cell r="O108">
            <v>6.7708320000000004</v>
          </cell>
          <cell r="P108">
            <v>8.4635400000000001</v>
          </cell>
        </row>
        <row r="109">
          <cell r="C109" t="str">
            <v>TGO</v>
          </cell>
          <cell r="D109">
            <v>768</v>
          </cell>
          <cell r="I109">
            <v>1.8291068270195652</v>
          </cell>
          <cell r="J109">
            <v>1.8291068270195652</v>
          </cell>
          <cell r="K109">
            <v>1.8291068270195652</v>
          </cell>
          <cell r="L109">
            <v>4.2139246616156525</v>
          </cell>
          <cell r="M109">
            <v>6.5987424962117398</v>
          </cell>
          <cell r="N109">
            <v>8.9835603308078262</v>
          </cell>
          <cell r="O109">
            <v>11.368378165403914</v>
          </cell>
          <cell r="P109">
            <v>13.753196000000001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1.4512592</v>
          </cell>
          <cell r="M110">
            <v>2.9025183999999999</v>
          </cell>
          <cell r="N110">
            <v>4.3537775999999999</v>
          </cell>
          <cell r="O110">
            <v>5.8050367999999999</v>
          </cell>
          <cell r="P110">
            <v>7.2562959999999999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19.141333213065963</v>
          </cell>
          <cell r="J113">
            <v>19.141333213065963</v>
          </cell>
          <cell r="K113">
            <v>19.141333213065963</v>
          </cell>
          <cell r="L113">
            <v>31.313066570452769</v>
          </cell>
          <cell r="M113">
            <v>43.484799927839575</v>
          </cell>
          <cell r="N113">
            <v>55.656533285226381</v>
          </cell>
          <cell r="O113">
            <v>67.828266642613187</v>
          </cell>
          <cell r="P113">
            <v>80</v>
          </cell>
        </row>
        <row r="114">
          <cell r="C114" t="str">
            <v>UKR</v>
          </cell>
          <cell r="D114">
            <v>804</v>
          </cell>
          <cell r="I114">
            <v>0.15867871956662161</v>
          </cell>
          <cell r="J114">
            <v>0.15867871956662161</v>
          </cell>
          <cell r="K114">
            <v>0.15867871956662161</v>
          </cell>
          <cell r="L114">
            <v>6.3649189756532962</v>
          </cell>
          <cell r="M114">
            <v>12.571159231739971</v>
          </cell>
          <cell r="N114">
            <v>18.777399487826646</v>
          </cell>
          <cell r="O114">
            <v>24.983639743913322</v>
          </cell>
          <cell r="P114">
            <v>31.189879999999999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12.5441144</v>
          </cell>
          <cell r="M115">
            <v>25.0882288</v>
          </cell>
          <cell r="N115">
            <v>37.632343200000001</v>
          </cell>
          <cell r="O115">
            <v>50.176457599999999</v>
          </cell>
          <cell r="P115">
            <v>62.720571999999997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0.49137970707287565</v>
          </cell>
          <cell r="J117">
            <v>0.49137970707287565</v>
          </cell>
          <cell r="K117">
            <v>0.49137970707287565</v>
          </cell>
          <cell r="L117">
            <v>2.9699381656582999</v>
          </cell>
          <cell r="M117">
            <v>5.4484966242437238</v>
          </cell>
          <cell r="N117">
            <v>7.9270550828291482</v>
          </cell>
          <cell r="O117">
            <v>10.405613541414573</v>
          </cell>
          <cell r="P117">
            <v>12.884171999999998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0.42172960000000004</v>
          </cell>
          <cell r="M118">
            <v>0.84345920000000008</v>
          </cell>
          <cell r="N118">
            <v>1.2651888000000002</v>
          </cell>
          <cell r="O118">
            <v>1.6869184000000002</v>
          </cell>
          <cell r="P118">
            <v>2.1086480000000001</v>
          </cell>
        </row>
        <row r="119">
          <cell r="C119" t="str">
            <v>ZMB</v>
          </cell>
          <cell r="D119">
            <v>894</v>
          </cell>
          <cell r="I119">
            <v>24.025966902158217</v>
          </cell>
          <cell r="J119">
            <v>24.025966902158217</v>
          </cell>
          <cell r="K119">
            <v>24.025966902158217</v>
          </cell>
          <cell r="L119">
            <v>35.220773521726571</v>
          </cell>
          <cell r="M119">
            <v>46.415580141294924</v>
          </cell>
          <cell r="N119">
            <v>57.610386760863278</v>
          </cell>
          <cell r="O119">
            <v>68.805193380431632</v>
          </cell>
          <cell r="P119">
            <v>80</v>
          </cell>
        </row>
        <row r="120">
          <cell r="C120" t="str">
            <v>ZWE</v>
          </cell>
          <cell r="D120">
            <v>716</v>
          </cell>
          <cell r="I120">
            <v>26.636595930189504</v>
          </cell>
          <cell r="J120">
            <v>26.636595930189504</v>
          </cell>
          <cell r="K120">
            <v>26.636595930189504</v>
          </cell>
          <cell r="L120">
            <v>37.309276744151603</v>
          </cell>
          <cell r="M120">
            <v>47.981957558113706</v>
          </cell>
          <cell r="N120">
            <v>58.654638372075809</v>
          </cell>
          <cell r="O120">
            <v>69.327319186037911</v>
          </cell>
          <cell r="P120">
            <v>80</v>
          </cell>
        </row>
      </sheetData>
      <sheetData sheetId="6"/>
      <sheetData sheetId="7"/>
      <sheetData sheetId="8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0.54552400000000001</v>
          </cell>
          <cell r="M3">
            <v>1.091048</v>
          </cell>
          <cell r="N3">
            <v>1.6365720000000001</v>
          </cell>
          <cell r="O3">
            <v>2.182096</v>
          </cell>
          <cell r="P3">
            <v>2.7276199999999999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1.2066904000000001</v>
          </cell>
          <cell r="M5">
            <v>2.4133808000000001</v>
          </cell>
          <cell r="N5">
            <v>3.6200711999999999</v>
          </cell>
          <cell r="O5">
            <v>4.8267616000000002</v>
          </cell>
          <cell r="P5">
            <v>6.0334520000000005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1.5760192</v>
          </cell>
          <cell r="M6">
            <v>3.1520383999999999</v>
          </cell>
          <cell r="N6">
            <v>4.7280575999999996</v>
          </cell>
          <cell r="O6">
            <v>6.3040767999999998</v>
          </cell>
          <cell r="P6">
            <v>7.880096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0.43741759999999996</v>
          </cell>
          <cell r="M8">
            <v>0.87483519999999992</v>
          </cell>
          <cell r="N8">
            <v>1.3122528</v>
          </cell>
          <cell r="O8">
            <v>1.7496703999999998</v>
          </cell>
          <cell r="P8">
            <v>2.1870879999999997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0.75888239999999996</v>
          </cell>
          <cell r="M9">
            <v>1.5177647999999999</v>
          </cell>
          <cell r="N9">
            <v>2.2766471999999998</v>
          </cell>
          <cell r="O9">
            <v>3.0355295999999998</v>
          </cell>
          <cell r="P9">
            <v>3.7944119999999999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0.2205288</v>
          </cell>
          <cell r="M10">
            <v>0.44105759999999999</v>
          </cell>
          <cell r="N10">
            <v>0.66158640000000002</v>
          </cell>
          <cell r="O10">
            <v>0.88211519999999999</v>
          </cell>
          <cell r="P10">
            <v>1.102644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0.22437279999999998</v>
          </cell>
          <cell r="M11">
            <v>0.44874559999999997</v>
          </cell>
          <cell r="N11">
            <v>0.67311839999999989</v>
          </cell>
          <cell r="O11">
            <v>0.89749119999999993</v>
          </cell>
          <cell r="P11">
            <v>1.121864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4.5103096000000003</v>
          </cell>
          <cell r="M12">
            <v>9.0206192000000005</v>
          </cell>
          <cell r="N12">
            <v>13.530928800000002</v>
          </cell>
          <cell r="O12">
            <v>18.041238400000001</v>
          </cell>
          <cell r="P12">
            <v>22.551548</v>
          </cell>
        </row>
        <row r="13">
          <cell r="C13" t="str">
            <v>BEN</v>
          </cell>
          <cell r="D13">
            <v>204</v>
          </cell>
          <cell r="I13">
            <v>0.5032723369018397</v>
          </cell>
          <cell r="J13">
            <v>0.5032723369018397</v>
          </cell>
          <cell r="K13">
            <v>0.5032723369018397</v>
          </cell>
          <cell r="L13">
            <v>1.5683130695214718</v>
          </cell>
          <cell r="M13">
            <v>2.6333538021411038</v>
          </cell>
          <cell r="N13">
            <v>3.6983945347607357</v>
          </cell>
          <cell r="O13">
            <v>4.7634352673803679</v>
          </cell>
          <cell r="P13">
            <v>5.8284760000000002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0.4728136</v>
          </cell>
          <cell r="M14">
            <v>0.9456272</v>
          </cell>
          <cell r="N14">
            <v>1.4184407999999999</v>
          </cell>
          <cell r="O14">
            <v>1.8912544</v>
          </cell>
          <cell r="P14">
            <v>2.3640680000000001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7.9685311999999993</v>
          </cell>
          <cell r="M15">
            <v>15.937062399999999</v>
          </cell>
          <cell r="N15">
            <v>23.905593599999996</v>
          </cell>
          <cell r="O15">
            <v>31.874124799999997</v>
          </cell>
          <cell r="P15">
            <v>39.842655999999998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17.742788829763047</v>
          </cell>
          <cell r="J17">
            <v>17.742788829763047</v>
          </cell>
          <cell r="K17">
            <v>17.742788829763047</v>
          </cell>
          <cell r="L17">
            <v>14.783658263810437</v>
          </cell>
          <cell r="M17">
            <v>11.824527697857828</v>
          </cell>
          <cell r="N17">
            <v>8.8653971319052189</v>
          </cell>
          <cell r="O17">
            <v>5.9062665659526097</v>
          </cell>
          <cell r="P17">
            <v>2.9471359999999995</v>
          </cell>
        </row>
        <row r="18">
          <cell r="C18" t="str">
            <v>BRA</v>
          </cell>
          <cell r="D18">
            <v>76</v>
          </cell>
          <cell r="I18">
            <v>0.160292804223399</v>
          </cell>
          <cell r="J18">
            <v>0.160292804223399</v>
          </cell>
          <cell r="K18">
            <v>0.160292804223399</v>
          </cell>
          <cell r="L18">
            <v>4.4207054433787194</v>
          </cell>
          <cell r="M18">
            <v>8.6811180825340397</v>
          </cell>
          <cell r="N18">
            <v>12.941530721689361</v>
          </cell>
          <cell r="O18">
            <v>17.20194336084468</v>
          </cell>
          <cell r="P18">
            <v>21.462356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0.4588581743099539</v>
          </cell>
          <cell r="J20">
            <v>0.4588581743099539</v>
          </cell>
          <cell r="K20">
            <v>0.4588581743099539</v>
          </cell>
          <cell r="L20">
            <v>0.71237053944796314</v>
          </cell>
          <cell r="M20">
            <v>0.96588290458597226</v>
          </cell>
          <cell r="N20">
            <v>1.2193952697239814</v>
          </cell>
          <cell r="O20">
            <v>1.4729076348619905</v>
          </cell>
          <cell r="P20">
            <v>1.7264199999999998</v>
          </cell>
        </row>
        <row r="21">
          <cell r="C21" t="str">
            <v>BDI</v>
          </cell>
          <cell r="D21">
            <v>108</v>
          </cell>
          <cell r="I21">
            <v>1.2815353213956189</v>
          </cell>
          <cell r="J21">
            <v>1.2815353213956189</v>
          </cell>
          <cell r="K21">
            <v>1.2815353213956189</v>
          </cell>
          <cell r="L21">
            <v>1.567205057116495</v>
          </cell>
          <cell r="M21">
            <v>1.8528747928373712</v>
          </cell>
          <cell r="N21">
            <v>2.1385445285582474</v>
          </cell>
          <cell r="O21">
            <v>2.4242142642791236</v>
          </cell>
          <cell r="P21">
            <v>2.7098840000000002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14.215686399999999</v>
          </cell>
          <cell r="M22">
            <v>28.431372799999998</v>
          </cell>
          <cell r="N22">
            <v>42.647059200000001</v>
          </cell>
          <cell r="O22">
            <v>56.862745599999997</v>
          </cell>
          <cell r="P22">
            <v>71.078431999999992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0.31734639999999997</v>
          </cell>
          <cell r="M23">
            <v>0.63469279999999995</v>
          </cell>
          <cell r="N23">
            <v>0.95203919999999997</v>
          </cell>
          <cell r="O23">
            <v>1.2693855999999999</v>
          </cell>
          <cell r="P23">
            <v>1.5867319999999998</v>
          </cell>
        </row>
        <row r="24">
          <cell r="C24" t="str">
            <v>CMR</v>
          </cell>
          <cell r="D24">
            <v>120</v>
          </cell>
          <cell r="I24">
            <v>2.9707792107504094</v>
          </cell>
          <cell r="J24">
            <v>2.9707792107504094</v>
          </cell>
          <cell r="K24">
            <v>2.9707792107504094</v>
          </cell>
          <cell r="L24">
            <v>2.8212857686003274</v>
          </cell>
          <cell r="M24">
            <v>2.6717923264502454</v>
          </cell>
          <cell r="N24">
            <v>2.5222988843001635</v>
          </cell>
          <cell r="O24">
            <v>2.3728054421500815</v>
          </cell>
          <cell r="P24">
            <v>2.223312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1.2550664</v>
          </cell>
          <cell r="M25">
            <v>2.5101328000000001</v>
          </cell>
          <cell r="N25">
            <v>3.7651992000000001</v>
          </cell>
          <cell r="O25">
            <v>5.0202656000000001</v>
          </cell>
          <cell r="P25">
            <v>6.2753320000000006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1.5773088000000002</v>
          </cell>
          <cell r="M26">
            <v>3.1546176000000004</v>
          </cell>
          <cell r="N26">
            <v>4.7319264000000008</v>
          </cell>
          <cell r="O26">
            <v>6.3092352000000007</v>
          </cell>
          <cell r="P26">
            <v>7.8865440000000007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0.68697839999999999</v>
          </cell>
          <cell r="M27">
            <v>1.3739568</v>
          </cell>
          <cell r="N27">
            <v>2.0609351999999999</v>
          </cell>
          <cell r="O27">
            <v>2.7479136</v>
          </cell>
          <cell r="P27">
            <v>3.4348920000000001</v>
          </cell>
        </row>
        <row r="28">
          <cell r="C28" t="str">
            <v>COL</v>
          </cell>
          <cell r="D28">
            <v>170</v>
          </cell>
          <cell r="I28">
            <v>2.0980732748700843E-2</v>
          </cell>
          <cell r="J28">
            <v>2.0980732748700843E-2</v>
          </cell>
          <cell r="K28">
            <v>2.0980732748700843E-2</v>
          </cell>
          <cell r="L28">
            <v>5.3801381861989608</v>
          </cell>
          <cell r="M28">
            <v>10.739295639649221</v>
          </cell>
          <cell r="N28">
            <v>16.098453093099479</v>
          </cell>
          <cell r="O28">
            <v>21.457610546549738</v>
          </cell>
          <cell r="P28">
            <v>26.816768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0.1951504</v>
          </cell>
          <cell r="M29">
            <v>0.3903008</v>
          </cell>
          <cell r="N29">
            <v>0.58545120000000006</v>
          </cell>
          <cell r="O29">
            <v>0.78060160000000001</v>
          </cell>
          <cell r="P29">
            <v>0.97575199999999995</v>
          </cell>
        </row>
        <row r="30">
          <cell r="C30" t="str">
            <v>COD</v>
          </cell>
          <cell r="D30">
            <v>180</v>
          </cell>
          <cell r="I30">
            <v>0.61063794214782097</v>
          </cell>
          <cell r="J30">
            <v>0.61063794214782097</v>
          </cell>
          <cell r="K30">
            <v>0.61063794214782097</v>
          </cell>
          <cell r="L30">
            <v>0.92442315371825678</v>
          </cell>
          <cell r="M30">
            <v>1.2382083652886926</v>
          </cell>
          <cell r="N30">
            <v>1.5519935768591284</v>
          </cell>
          <cell r="O30">
            <v>1.8657787884295642</v>
          </cell>
          <cell r="P30">
            <v>2.1795640000000001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16</v>
          </cell>
          <cell r="M31">
            <v>32</v>
          </cell>
          <cell r="N31">
            <v>48</v>
          </cell>
          <cell r="O31">
            <v>64</v>
          </cell>
          <cell r="P31">
            <v>80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10.487871999999999</v>
          </cell>
          <cell r="M32">
            <v>20.975743999999999</v>
          </cell>
          <cell r="N32">
            <v>31.463615999999998</v>
          </cell>
          <cell r="O32">
            <v>41.951487999999998</v>
          </cell>
          <cell r="P32">
            <v>52.439359999999994</v>
          </cell>
        </row>
        <row r="33">
          <cell r="C33" t="str">
            <v>CIV</v>
          </cell>
          <cell r="D33">
            <v>384</v>
          </cell>
          <cell r="I33">
            <v>1.4716949452564989</v>
          </cell>
          <cell r="J33">
            <v>1.4716949452564989</v>
          </cell>
          <cell r="K33">
            <v>1.4716949452564989</v>
          </cell>
          <cell r="L33">
            <v>2.5824335562051992</v>
          </cell>
          <cell r="M33">
            <v>3.6931721671538993</v>
          </cell>
          <cell r="N33">
            <v>4.8039107781025994</v>
          </cell>
          <cell r="O33">
            <v>5.9146493890512994</v>
          </cell>
          <cell r="P33">
            <v>7.0253879999999995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2.2481895999999999</v>
          </cell>
          <cell r="M34">
            <v>4.4963791999999998</v>
          </cell>
          <cell r="N34">
            <v>6.7445687999999997</v>
          </cell>
          <cell r="O34">
            <v>8.9927583999999996</v>
          </cell>
          <cell r="P34">
            <v>11.240947999999999</v>
          </cell>
        </row>
        <row r="35">
          <cell r="C35" t="str">
            <v>DOM</v>
          </cell>
          <cell r="D35">
            <v>214</v>
          </cell>
          <cell r="I35">
            <v>0.48060640649701936</v>
          </cell>
          <cell r="J35">
            <v>0.48060640649701936</v>
          </cell>
          <cell r="K35">
            <v>0.48060640649701936</v>
          </cell>
          <cell r="L35">
            <v>2.7302803251976155</v>
          </cell>
          <cell r="M35">
            <v>4.9799542438982112</v>
          </cell>
          <cell r="N35">
            <v>7.2296281625988073</v>
          </cell>
          <cell r="O35">
            <v>9.4793020812994033</v>
          </cell>
          <cell r="P35">
            <v>11.728975999999999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1.7265424</v>
          </cell>
          <cell r="M36">
            <v>3.4530848000000001</v>
          </cell>
          <cell r="N36">
            <v>5.1796272000000005</v>
          </cell>
          <cell r="O36">
            <v>6.9061696000000001</v>
          </cell>
          <cell r="P36">
            <v>8.6327119999999997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6.9321575999999991</v>
          </cell>
          <cell r="M37">
            <v>13.864315199999998</v>
          </cell>
          <cell r="N37">
            <v>20.796472799999997</v>
          </cell>
          <cell r="O37">
            <v>27.728630399999997</v>
          </cell>
          <cell r="P37">
            <v>34.660787999999997</v>
          </cell>
        </row>
        <row r="38">
          <cell r="C38" t="str">
            <v>SLV</v>
          </cell>
          <cell r="D38">
            <v>222</v>
          </cell>
          <cell r="I38">
            <v>2.7686632037540435</v>
          </cell>
          <cell r="J38">
            <v>2.7686632037540435</v>
          </cell>
          <cell r="K38">
            <v>2.7686632037540435</v>
          </cell>
          <cell r="L38">
            <v>4.8570769630032347</v>
          </cell>
          <cell r="M38">
            <v>6.9454907222524263</v>
          </cell>
          <cell r="N38">
            <v>9.033904481501617</v>
          </cell>
          <cell r="O38">
            <v>11.122318240750808</v>
          </cell>
          <cell r="P38">
            <v>13.210731999999998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2.4550631999999997</v>
          </cell>
          <cell r="M39">
            <v>4.9101263999999993</v>
          </cell>
          <cell r="N39">
            <v>7.365189599999999</v>
          </cell>
          <cell r="O39">
            <v>9.8202527999999987</v>
          </cell>
          <cell r="P39">
            <v>12.275315999999998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0.80289040000000012</v>
          </cell>
          <cell r="M40">
            <v>1.6057808000000002</v>
          </cell>
          <cell r="N40">
            <v>2.4086712000000006</v>
          </cell>
          <cell r="O40">
            <v>3.2115616000000005</v>
          </cell>
          <cell r="P40">
            <v>4.0144520000000004</v>
          </cell>
        </row>
        <row r="41">
          <cell r="C41" t="str">
            <v>SWZ</v>
          </cell>
          <cell r="D41">
            <v>748</v>
          </cell>
          <cell r="I41">
            <v>35.57889527694784</v>
          </cell>
          <cell r="J41">
            <v>35.57889527694784</v>
          </cell>
          <cell r="K41">
            <v>35.57889527694784</v>
          </cell>
          <cell r="L41">
            <v>30.133960221558272</v>
          </cell>
          <cell r="M41">
            <v>24.689025166168705</v>
          </cell>
          <cell r="N41">
            <v>19.244090110779137</v>
          </cell>
          <cell r="O41">
            <v>13.799155055389569</v>
          </cell>
          <cell r="P41">
            <v>8.3542200000000015</v>
          </cell>
        </row>
        <row r="42">
          <cell r="C42" t="str">
            <v>ETH</v>
          </cell>
          <cell r="D42">
            <v>231</v>
          </cell>
          <cell r="I42">
            <v>0</v>
          </cell>
          <cell r="J42">
            <v>0</v>
          </cell>
          <cell r="K42">
            <v>0</v>
          </cell>
          <cell r="L42">
            <v>2.0274008000000001</v>
          </cell>
          <cell r="M42">
            <v>4.0548016000000002</v>
          </cell>
          <cell r="N42">
            <v>6.0822023999999999</v>
          </cell>
          <cell r="O42">
            <v>8.1096032000000005</v>
          </cell>
          <cell r="P42">
            <v>10.137004000000001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14.918112799999999</v>
          </cell>
          <cell r="M43">
            <v>29.836225599999999</v>
          </cell>
          <cell r="N43">
            <v>44.754338399999995</v>
          </cell>
          <cell r="O43">
            <v>59.672451199999998</v>
          </cell>
          <cell r="P43">
            <v>74.590564000000001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1.0638296</v>
          </cell>
          <cell r="M44">
            <v>2.1276592000000001</v>
          </cell>
          <cell r="N44">
            <v>3.1914888000000001</v>
          </cell>
          <cell r="O44">
            <v>4.2553184000000002</v>
          </cell>
          <cell r="P44">
            <v>5.3191480000000002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16</v>
          </cell>
          <cell r="M45">
            <v>32</v>
          </cell>
          <cell r="N45">
            <v>48</v>
          </cell>
          <cell r="O45">
            <v>64</v>
          </cell>
          <cell r="P45">
            <v>80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3.8694592000000001</v>
          </cell>
          <cell r="M46">
            <v>7.7389184000000002</v>
          </cell>
          <cell r="N46">
            <v>11.608377600000001</v>
          </cell>
          <cell r="O46">
            <v>15.4778368</v>
          </cell>
          <cell r="P46">
            <v>19.347296</v>
          </cell>
        </row>
        <row r="47">
          <cell r="C47" t="str">
            <v>GHA</v>
          </cell>
          <cell r="D47">
            <v>288</v>
          </cell>
          <cell r="I47">
            <v>1.1860986865855576</v>
          </cell>
          <cell r="J47">
            <v>1.1860986865855576</v>
          </cell>
          <cell r="K47">
            <v>1.1860986865855576</v>
          </cell>
          <cell r="L47">
            <v>16.948878949268448</v>
          </cell>
          <cell r="M47">
            <v>32.711659211951336</v>
          </cell>
          <cell r="N47">
            <v>48.474439474634224</v>
          </cell>
          <cell r="O47">
            <v>64.237219737317119</v>
          </cell>
          <cell r="P47">
            <v>80</v>
          </cell>
        </row>
        <row r="48">
          <cell r="C48" t="str">
            <v>GTM</v>
          </cell>
          <cell r="D48">
            <v>320</v>
          </cell>
          <cell r="I48">
            <v>1.6185671244574711</v>
          </cell>
          <cell r="J48">
            <v>1.6185671244574711</v>
          </cell>
          <cell r="K48">
            <v>1.6185671244574711</v>
          </cell>
          <cell r="L48">
            <v>3.2876976995659768</v>
          </cell>
          <cell r="M48">
            <v>4.9568282746744821</v>
          </cell>
          <cell r="N48">
            <v>6.6259588497829878</v>
          </cell>
          <cell r="O48">
            <v>8.2950894248914935</v>
          </cell>
          <cell r="P48">
            <v>9.9642199999999992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3.0769232</v>
          </cell>
          <cell r="M49">
            <v>6.1538463999999999</v>
          </cell>
          <cell r="N49">
            <v>9.2307696000000004</v>
          </cell>
          <cell r="O49">
            <v>12.3076928</v>
          </cell>
          <cell r="P49">
            <v>15.384615999999999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7.8394775999999995</v>
          </cell>
          <cell r="M50">
            <v>15.678955199999999</v>
          </cell>
          <cell r="N50">
            <v>23.518432799999999</v>
          </cell>
          <cell r="O50">
            <v>31.357910399999998</v>
          </cell>
          <cell r="P50">
            <v>39.197387999999997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3.8692199999999999</v>
          </cell>
          <cell r="M51">
            <v>7.7384399999999998</v>
          </cell>
          <cell r="N51">
            <v>11.607659999999999</v>
          </cell>
          <cell r="O51">
            <v>15.47688</v>
          </cell>
          <cell r="P51">
            <v>19.3461</v>
          </cell>
        </row>
        <row r="52">
          <cell r="C52" t="str">
            <v>HTI</v>
          </cell>
          <cell r="D52">
            <v>332</v>
          </cell>
          <cell r="I52">
            <v>1.6035129742658385</v>
          </cell>
          <cell r="J52">
            <v>1.6035129742658385</v>
          </cell>
          <cell r="K52">
            <v>1.6035129742658385</v>
          </cell>
          <cell r="L52">
            <v>2.1024007794126707</v>
          </cell>
          <cell r="M52">
            <v>2.6012885845595028</v>
          </cell>
          <cell r="N52">
            <v>3.100176389706335</v>
          </cell>
          <cell r="O52">
            <v>3.5990641948531672</v>
          </cell>
          <cell r="P52">
            <v>4.0979520000000003</v>
          </cell>
        </row>
        <row r="53">
          <cell r="C53" t="str">
            <v>HND</v>
          </cell>
          <cell r="D53">
            <v>340</v>
          </cell>
          <cell r="I53">
            <v>0.79047428645731521</v>
          </cell>
          <cell r="J53">
            <v>0.79047428645731521</v>
          </cell>
          <cell r="K53">
            <v>0.79047428645731521</v>
          </cell>
          <cell r="L53">
            <v>2.3477330291658522</v>
          </cell>
          <cell r="M53">
            <v>3.9049917718743892</v>
          </cell>
          <cell r="N53">
            <v>5.4622505145829265</v>
          </cell>
          <cell r="O53">
            <v>7.0195092572914639</v>
          </cell>
          <cell r="P53">
            <v>8.5767679999999995</v>
          </cell>
        </row>
        <row r="54">
          <cell r="C54" t="str">
            <v>IND</v>
          </cell>
          <cell r="D54">
            <v>356</v>
          </cell>
          <cell r="I54">
            <v>2.6080764070641241E-3</v>
          </cell>
          <cell r="J54">
            <v>2.6080764070641241E-3</v>
          </cell>
          <cell r="K54">
            <v>2.6080764070641241E-3</v>
          </cell>
          <cell r="L54">
            <v>0.29837526112565121</v>
          </cell>
          <cell r="M54">
            <v>0.59414244584423836</v>
          </cell>
          <cell r="N54">
            <v>0.88990963056282546</v>
          </cell>
          <cell r="O54">
            <v>1.1856768152814126</v>
          </cell>
          <cell r="P54">
            <v>1.4814439999999998</v>
          </cell>
        </row>
        <row r="55">
          <cell r="C55" t="str">
            <v>IDN</v>
          </cell>
          <cell r="D55">
            <v>360</v>
          </cell>
          <cell r="I55">
            <v>9.7552331553841756E-2</v>
          </cell>
          <cell r="J55">
            <v>9.7552331553841756E-2</v>
          </cell>
          <cell r="K55">
            <v>9.7552331553841756E-2</v>
          </cell>
          <cell r="L55">
            <v>8.4222210652430736</v>
          </cell>
          <cell r="M55">
            <v>16.746889798932305</v>
          </cell>
          <cell r="N55">
            <v>25.071558532621538</v>
          </cell>
          <cell r="O55">
            <v>33.396227266310767</v>
          </cell>
          <cell r="P55">
            <v>41.720895999999996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0.29042479999999998</v>
          </cell>
          <cell r="M56">
            <v>0.58084959999999997</v>
          </cell>
          <cell r="N56">
            <v>0.87127439999999989</v>
          </cell>
          <cell r="O56">
            <v>1.1616991999999999</v>
          </cell>
          <cell r="P56">
            <v>1.452124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0.36367546176509979</v>
          </cell>
          <cell r="J58">
            <v>0.36367546176509979</v>
          </cell>
          <cell r="K58">
            <v>0.36367546176509979</v>
          </cell>
          <cell r="L58">
            <v>16.29094036941208</v>
          </cell>
          <cell r="M58">
            <v>32.218205277059063</v>
          </cell>
          <cell r="N58">
            <v>48.145470184706042</v>
          </cell>
          <cell r="O58">
            <v>64.072735092353028</v>
          </cell>
          <cell r="P58">
            <v>80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0.15352282010979024</v>
          </cell>
          <cell r="J60">
            <v>0.15352282010979024</v>
          </cell>
          <cell r="K60">
            <v>0.15352282010979024</v>
          </cell>
          <cell r="L60">
            <v>2.3645774560878321</v>
          </cell>
          <cell r="M60">
            <v>4.5756320920658737</v>
          </cell>
          <cell r="N60">
            <v>6.7866867280439163</v>
          </cell>
          <cell r="O60">
            <v>8.9977413640219588</v>
          </cell>
          <cell r="P60">
            <v>11.208796000000001</v>
          </cell>
        </row>
        <row r="61">
          <cell r="C61" t="str">
            <v>KEN</v>
          </cell>
          <cell r="D61">
            <v>404</v>
          </cell>
          <cell r="I61">
            <v>9.2007422084426391</v>
          </cell>
          <cell r="J61">
            <v>9.2007422084426391</v>
          </cell>
          <cell r="K61">
            <v>9.2007422084426391</v>
          </cell>
          <cell r="L61">
            <v>9.0489793667541107</v>
          </cell>
          <cell r="M61">
            <v>8.8972165250655824</v>
          </cell>
          <cell r="N61">
            <v>8.745453683377054</v>
          </cell>
          <cell r="O61">
            <v>8.5936908416885256</v>
          </cell>
          <cell r="P61">
            <v>8.441927999999999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1.2999655999999999</v>
          </cell>
          <cell r="M62">
            <v>2.5999311999999999</v>
          </cell>
          <cell r="N62">
            <v>3.8998967999999996</v>
          </cell>
          <cell r="O62">
            <v>5.1998623999999998</v>
          </cell>
          <cell r="P62">
            <v>6.4998279999999999</v>
          </cell>
        </row>
        <row r="63">
          <cell r="C63" t="str">
            <v>KGZ</v>
          </cell>
          <cell r="D63">
            <v>417</v>
          </cell>
          <cell r="I63">
            <v>0.66613241613915919</v>
          </cell>
          <cell r="J63">
            <v>0.66613241613915919</v>
          </cell>
          <cell r="K63">
            <v>0.66613241613915919</v>
          </cell>
          <cell r="L63">
            <v>2.5186331329113272</v>
          </cell>
          <cell r="M63">
            <v>4.3711338496834955</v>
          </cell>
          <cell r="N63">
            <v>6.2236345664556634</v>
          </cell>
          <cell r="O63">
            <v>8.0761352832278313</v>
          </cell>
          <cell r="P63">
            <v>9.9286359999999991</v>
          </cell>
        </row>
        <row r="64">
          <cell r="C64" t="str">
            <v>LAO</v>
          </cell>
          <cell r="D64">
            <v>418</v>
          </cell>
          <cell r="I64">
            <v>0.69568208746083848</v>
          </cell>
          <cell r="J64">
            <v>0.69568208746083848</v>
          </cell>
          <cell r="K64">
            <v>0.69568208746083848</v>
          </cell>
          <cell r="L64">
            <v>2.4820392699686709</v>
          </cell>
          <cell r="M64">
            <v>4.2683964524765035</v>
          </cell>
          <cell r="N64">
            <v>6.0547536349843361</v>
          </cell>
          <cell r="O64">
            <v>7.8411108174921686</v>
          </cell>
          <cell r="P64">
            <v>9.6274680000000004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9.4817567999999994</v>
          </cell>
          <cell r="M65">
            <v>18.963513599999999</v>
          </cell>
          <cell r="N65">
            <v>28.445270399999998</v>
          </cell>
          <cell r="O65">
            <v>37.927027199999998</v>
          </cell>
          <cell r="P65">
            <v>47.408783999999997</v>
          </cell>
        </row>
        <row r="66">
          <cell r="C66" t="str">
            <v>LSO</v>
          </cell>
          <cell r="D66">
            <v>426</v>
          </cell>
          <cell r="I66">
            <v>29.881206875863921</v>
          </cell>
          <cell r="J66">
            <v>29.881206875863921</v>
          </cell>
          <cell r="K66">
            <v>29.881206875863921</v>
          </cell>
          <cell r="L66">
            <v>33.672975100691133</v>
          </cell>
          <cell r="M66">
            <v>37.464743325518349</v>
          </cell>
          <cell r="N66">
            <v>41.256511550345564</v>
          </cell>
          <cell r="O66">
            <v>45.04827977517278</v>
          </cell>
          <cell r="P66">
            <v>48.840047999999996</v>
          </cell>
        </row>
        <row r="67">
          <cell r="C67" t="str">
            <v>LBR</v>
          </cell>
          <cell r="D67">
            <v>430</v>
          </cell>
          <cell r="I67">
            <v>14.534634269918806</v>
          </cell>
          <cell r="J67">
            <v>14.534634269918806</v>
          </cell>
          <cell r="K67">
            <v>14.534634269918806</v>
          </cell>
          <cell r="L67">
            <v>22.289205015935046</v>
          </cell>
          <cell r="M67">
            <v>30.043775761951288</v>
          </cell>
          <cell r="N67">
            <v>37.79834650796753</v>
          </cell>
          <cell r="O67">
            <v>45.552917253983772</v>
          </cell>
          <cell r="P67">
            <v>53.307488000000006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16</v>
          </cell>
          <cell r="M69">
            <v>32</v>
          </cell>
          <cell r="N69">
            <v>48</v>
          </cell>
          <cell r="O69">
            <v>64</v>
          </cell>
          <cell r="P69">
            <v>80</v>
          </cell>
        </row>
        <row r="70">
          <cell r="C70" t="str">
            <v>MWI</v>
          </cell>
          <cell r="D70">
            <v>454</v>
          </cell>
          <cell r="I70">
            <v>12.419761308942508</v>
          </cell>
          <cell r="J70">
            <v>12.419761308942508</v>
          </cell>
          <cell r="K70">
            <v>12.419761308942508</v>
          </cell>
          <cell r="L70">
            <v>11.149769847154007</v>
          </cell>
          <cell r="M70">
            <v>9.8797783853655048</v>
          </cell>
          <cell r="N70">
            <v>8.609786923577003</v>
          </cell>
          <cell r="O70">
            <v>7.3397954617885013</v>
          </cell>
          <cell r="P70">
            <v>6.0698039999999995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4.9581887999999994</v>
          </cell>
          <cell r="M71">
            <v>9.9163775999999988</v>
          </cell>
          <cell r="N71">
            <v>14.874566399999999</v>
          </cell>
          <cell r="O71">
            <v>19.832755199999998</v>
          </cell>
          <cell r="P71">
            <v>24.790943999999996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0.34767520000000002</v>
          </cell>
          <cell r="M72">
            <v>0.69535040000000004</v>
          </cell>
          <cell r="N72">
            <v>1.0430256</v>
          </cell>
          <cell r="O72">
            <v>1.3907008000000001</v>
          </cell>
          <cell r="P72">
            <v>1.7383760000000001</v>
          </cell>
        </row>
        <row r="73">
          <cell r="C73" t="str">
            <v>MLI</v>
          </cell>
          <cell r="D73">
            <v>466</v>
          </cell>
          <cell r="I73">
            <v>3.8680391354588748</v>
          </cell>
          <cell r="J73">
            <v>3.8680391354588748</v>
          </cell>
          <cell r="K73">
            <v>3.8680391354588748</v>
          </cell>
          <cell r="L73">
            <v>8.3917289083670994</v>
          </cell>
          <cell r="M73">
            <v>12.915418681275323</v>
          </cell>
          <cell r="N73">
            <v>17.439108454183547</v>
          </cell>
          <cell r="O73">
            <v>21.962798227091771</v>
          </cell>
          <cell r="P73">
            <v>26.486487999999998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11.503128799999999</v>
          </cell>
          <cell r="M74">
            <v>23.006257599999998</v>
          </cell>
          <cell r="N74">
            <v>34.509386399999997</v>
          </cell>
          <cell r="O74">
            <v>46.012515199999996</v>
          </cell>
          <cell r="P74">
            <v>57.515643999999995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7.2462719999999994</v>
          </cell>
          <cell r="M75">
            <v>14.492543999999999</v>
          </cell>
          <cell r="N75">
            <v>21.738816</v>
          </cell>
          <cell r="O75">
            <v>28.985087999999998</v>
          </cell>
          <cell r="P75">
            <v>36.231359999999995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4.6800519999999999</v>
          </cell>
          <cell r="M76">
            <v>9.3601039999999998</v>
          </cell>
          <cell r="N76">
            <v>14.040156</v>
          </cell>
          <cell r="O76">
            <v>18.720208</v>
          </cell>
          <cell r="P76">
            <v>23.400259999999999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4.0677968</v>
          </cell>
          <cell r="M77">
            <v>8.1355936</v>
          </cell>
          <cell r="N77">
            <v>12.2033904</v>
          </cell>
          <cell r="O77">
            <v>16.2711872</v>
          </cell>
          <cell r="P77">
            <v>20.338984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6.4620352000000008</v>
          </cell>
          <cell r="M78">
            <v>12.924070400000002</v>
          </cell>
          <cell r="N78">
            <v>19.3861056</v>
          </cell>
          <cell r="O78">
            <v>25.848140800000003</v>
          </cell>
          <cell r="P78">
            <v>32.310176000000006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2.1411688</v>
          </cell>
          <cell r="M79">
            <v>4.2823376</v>
          </cell>
          <cell r="N79">
            <v>6.4235063999999999</v>
          </cell>
          <cell r="O79">
            <v>8.5646751999999999</v>
          </cell>
          <cell r="P79">
            <v>10.705843999999999</v>
          </cell>
        </row>
        <row r="80">
          <cell r="C80" t="str">
            <v>MOZ</v>
          </cell>
          <cell r="D80">
            <v>508</v>
          </cell>
          <cell r="I80">
            <v>8.2501087137421099</v>
          </cell>
          <cell r="J80">
            <v>8.2501087137421099</v>
          </cell>
          <cell r="K80">
            <v>8.2501087137421099</v>
          </cell>
          <cell r="L80">
            <v>7.3188269709936877</v>
          </cell>
          <cell r="M80">
            <v>6.3875452282452656</v>
          </cell>
          <cell r="N80">
            <v>5.4562634854968435</v>
          </cell>
          <cell r="O80">
            <v>4.5249817427484214</v>
          </cell>
          <cell r="P80">
            <v>3.5936999999999997</v>
          </cell>
        </row>
        <row r="81">
          <cell r="C81" t="str">
            <v>MMR</v>
          </cell>
          <cell r="D81">
            <v>104</v>
          </cell>
          <cell r="I81">
            <v>0.6081874056901323</v>
          </cell>
          <cell r="J81">
            <v>0.6081874056901323</v>
          </cell>
          <cell r="K81">
            <v>0.6081874056901323</v>
          </cell>
          <cell r="L81">
            <v>2.7055507245521055</v>
          </cell>
          <cell r="M81">
            <v>4.8029140434140789</v>
          </cell>
          <cell r="N81">
            <v>6.9002773622760518</v>
          </cell>
          <cell r="O81">
            <v>8.9976406811380247</v>
          </cell>
          <cell r="P81">
            <v>11.095003999999999</v>
          </cell>
        </row>
        <row r="82">
          <cell r="C82" t="str">
            <v>NAM</v>
          </cell>
          <cell r="D82">
            <v>516</v>
          </cell>
          <cell r="I82">
            <v>10.970451621860098</v>
          </cell>
          <cell r="J82">
            <v>10.970451621860098</v>
          </cell>
          <cell r="K82">
            <v>10.970451621860098</v>
          </cell>
          <cell r="L82">
            <v>9.2141580974880792</v>
          </cell>
          <cell r="M82">
            <v>7.4578645731160593</v>
          </cell>
          <cell r="N82">
            <v>5.7015710487440394</v>
          </cell>
          <cell r="O82">
            <v>3.9452775243720195</v>
          </cell>
          <cell r="P82">
            <v>2.188984</v>
          </cell>
        </row>
        <row r="83">
          <cell r="C83" t="str">
            <v>NPL</v>
          </cell>
          <cell r="D83">
            <v>524</v>
          </cell>
          <cell r="I83">
            <v>0.65856890738846285</v>
          </cell>
          <cell r="J83">
            <v>0.65856890738846285</v>
          </cell>
          <cell r="K83">
            <v>0.65856890738846285</v>
          </cell>
          <cell r="L83">
            <v>0.67255672591077031</v>
          </cell>
          <cell r="M83">
            <v>0.68654454443307777</v>
          </cell>
          <cell r="N83">
            <v>0.70053236295538523</v>
          </cell>
          <cell r="O83">
            <v>0.7145201814776927</v>
          </cell>
          <cell r="P83">
            <v>0.72850799999999993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3.7984120000000003</v>
          </cell>
          <cell r="M84">
            <v>7.5968240000000007</v>
          </cell>
          <cell r="N84">
            <v>11.395236000000001</v>
          </cell>
          <cell r="O84">
            <v>15.193648000000001</v>
          </cell>
          <cell r="P84">
            <v>18.992060000000002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1.3724744</v>
          </cell>
          <cell r="M85">
            <v>2.7449488</v>
          </cell>
          <cell r="N85">
            <v>4.1174232000000002</v>
          </cell>
          <cell r="O85">
            <v>5.4898975999999999</v>
          </cell>
          <cell r="P85">
            <v>6.8623719999999997</v>
          </cell>
        </row>
        <row r="86">
          <cell r="C86" t="str">
            <v>NGA</v>
          </cell>
          <cell r="D86">
            <v>566</v>
          </cell>
          <cell r="I86">
            <v>7.1690252204592477</v>
          </cell>
          <cell r="J86">
            <v>7.1690252204592477</v>
          </cell>
          <cell r="K86">
            <v>7.1690252204592477</v>
          </cell>
          <cell r="L86">
            <v>7.5755137763673979</v>
          </cell>
          <cell r="M86">
            <v>7.982002332275548</v>
          </cell>
          <cell r="N86">
            <v>8.3884908881836981</v>
          </cell>
          <cell r="O86">
            <v>8.7949794440918492</v>
          </cell>
          <cell r="P86">
            <v>9.2014680000000002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3.0266439999999997</v>
          </cell>
          <cell r="M87">
            <v>6.0532879999999993</v>
          </cell>
          <cell r="N87">
            <v>9.0799319999999994</v>
          </cell>
          <cell r="O87">
            <v>12.106575999999999</v>
          </cell>
          <cell r="P87">
            <v>15.133219999999998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7.0507295999999995</v>
          </cell>
          <cell r="M88">
            <v>14.101459199999999</v>
          </cell>
          <cell r="N88">
            <v>21.152188799999998</v>
          </cell>
          <cell r="O88">
            <v>28.202918399999998</v>
          </cell>
          <cell r="P88">
            <v>35.253647999999998</v>
          </cell>
        </row>
        <row r="89">
          <cell r="C89" t="str">
            <v>PNG</v>
          </cell>
          <cell r="D89">
            <v>598</v>
          </cell>
          <cell r="I89">
            <v>1.1246149959638621E-2</v>
          </cell>
          <cell r="J89">
            <v>1.1246149959638621E-2</v>
          </cell>
          <cell r="K89">
            <v>1.1246149959638621E-2</v>
          </cell>
          <cell r="L89">
            <v>2.3988249199677107</v>
          </cell>
          <cell r="M89">
            <v>4.7864036899757831</v>
          </cell>
          <cell r="N89">
            <v>7.1739824599838551</v>
          </cell>
          <cell r="O89">
            <v>9.561561229991927</v>
          </cell>
          <cell r="P89">
            <v>11.94914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11.3679448</v>
          </cell>
          <cell r="M90">
            <v>22.7358896</v>
          </cell>
          <cell r="N90">
            <v>34.103834399999997</v>
          </cell>
          <cell r="O90">
            <v>45.4717792</v>
          </cell>
          <cell r="P90">
            <v>56.839724000000004</v>
          </cell>
        </row>
        <row r="91">
          <cell r="C91" t="str">
            <v>PER</v>
          </cell>
          <cell r="D91">
            <v>604</v>
          </cell>
          <cell r="I91">
            <v>2.6888957994929678E-2</v>
          </cell>
          <cell r="J91">
            <v>2.6888957994929678E-2</v>
          </cell>
          <cell r="K91">
            <v>2.6888957994929678E-2</v>
          </cell>
          <cell r="L91">
            <v>4.5145247663959447</v>
          </cell>
          <cell r="M91">
            <v>9.0021605747969602</v>
          </cell>
          <cell r="N91">
            <v>13.489796383197975</v>
          </cell>
          <cell r="O91">
            <v>17.977432191598989</v>
          </cell>
          <cell r="P91">
            <v>22.465068000000002</v>
          </cell>
        </row>
        <row r="92">
          <cell r="C92" t="str">
            <v>PHL</v>
          </cell>
          <cell r="D92">
            <v>608</v>
          </cell>
          <cell r="I92">
            <v>0.73788721358301235</v>
          </cell>
          <cell r="J92">
            <v>0.73788721358301235</v>
          </cell>
          <cell r="K92">
            <v>0.73788721358301235</v>
          </cell>
          <cell r="L92">
            <v>11.628033770866409</v>
          </cell>
          <cell r="M92">
            <v>22.518180328149807</v>
          </cell>
          <cell r="N92">
            <v>33.408326885433205</v>
          </cell>
          <cell r="O92">
            <v>44.298473442716599</v>
          </cell>
          <cell r="P92">
            <v>55.18862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7.3212656000000012</v>
          </cell>
          <cell r="M93">
            <v>14.642531200000002</v>
          </cell>
          <cell r="N93">
            <v>21.963796800000004</v>
          </cell>
          <cell r="O93">
            <v>29.285062400000005</v>
          </cell>
          <cell r="P93">
            <v>36.606328000000005</v>
          </cell>
        </row>
        <row r="94">
          <cell r="C94" t="str">
            <v>RWA</v>
          </cell>
          <cell r="D94">
            <v>646</v>
          </cell>
          <cell r="I94">
            <v>9.3577718499755775</v>
          </cell>
          <cell r="J94">
            <v>9.3577718499755775</v>
          </cell>
          <cell r="K94">
            <v>9.3577718499755775</v>
          </cell>
          <cell r="L94">
            <v>8.398501479980462</v>
          </cell>
          <cell r="M94">
            <v>7.4392311099853465</v>
          </cell>
          <cell r="N94">
            <v>6.479960739990231</v>
          </cell>
          <cell r="O94">
            <v>5.5206903699951155</v>
          </cell>
          <cell r="P94">
            <v>4.56142</v>
          </cell>
        </row>
        <row r="95">
          <cell r="C95" t="str">
            <v>SEN</v>
          </cell>
          <cell r="D95">
            <v>686</v>
          </cell>
          <cell r="I95">
            <v>0.95826851559998094</v>
          </cell>
          <cell r="J95">
            <v>0.95826851559998094</v>
          </cell>
          <cell r="K95">
            <v>0.95826851559998094</v>
          </cell>
          <cell r="L95">
            <v>4.8185076124799844</v>
          </cell>
          <cell r="M95">
            <v>8.6787467093599879</v>
          </cell>
          <cell r="N95">
            <v>12.538985806239992</v>
          </cell>
          <cell r="O95">
            <v>16.399224903119997</v>
          </cell>
          <cell r="P95">
            <v>20.259464000000001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2.5837319999999999</v>
          </cell>
          <cell r="M96">
            <v>5.1674639999999998</v>
          </cell>
          <cell r="N96">
            <v>7.7511960000000002</v>
          </cell>
          <cell r="O96">
            <v>10.334928</v>
          </cell>
          <cell r="P96">
            <v>12.918659999999999</v>
          </cell>
        </row>
        <row r="97">
          <cell r="C97" t="str">
            <v>SLE</v>
          </cell>
          <cell r="D97">
            <v>694</v>
          </cell>
          <cell r="I97">
            <v>2.5010848547089006</v>
          </cell>
          <cell r="J97">
            <v>2.5010848547089006</v>
          </cell>
          <cell r="K97">
            <v>2.5010848547089006</v>
          </cell>
          <cell r="L97">
            <v>3.4524438837671205</v>
          </cell>
          <cell r="M97">
            <v>4.4038029128253404</v>
          </cell>
          <cell r="N97">
            <v>5.3551619418835603</v>
          </cell>
          <cell r="O97">
            <v>6.3065209709417802</v>
          </cell>
          <cell r="P97">
            <v>7.2578800000000001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0.58579440000000005</v>
          </cell>
          <cell r="M98">
            <v>1.1715888000000001</v>
          </cell>
          <cell r="N98">
            <v>1.7573832</v>
          </cell>
          <cell r="O98">
            <v>2.3431776000000002</v>
          </cell>
          <cell r="P98">
            <v>2.9289720000000004</v>
          </cell>
        </row>
        <row r="99">
          <cell r="C99" t="str">
            <v>ZAF</v>
          </cell>
          <cell r="D99">
            <v>710</v>
          </cell>
          <cell r="I99">
            <v>8.2962127157845718</v>
          </cell>
          <cell r="J99">
            <v>8.2962127157845718</v>
          </cell>
          <cell r="K99">
            <v>8.2962127157845718</v>
          </cell>
          <cell r="L99">
            <v>11.405000572627657</v>
          </cell>
          <cell r="M99">
            <v>14.513788429470743</v>
          </cell>
          <cell r="N99">
            <v>17.62257628631383</v>
          </cell>
          <cell r="O99">
            <v>20.731364143156917</v>
          </cell>
          <cell r="P99">
            <v>23.840152</v>
          </cell>
        </row>
        <row r="100">
          <cell r="C100" t="str">
            <v>SSD</v>
          </cell>
          <cell r="D100">
            <v>728</v>
          </cell>
          <cell r="I100">
            <v>1.3545721000519474E-2</v>
          </cell>
          <cell r="J100">
            <v>1.3545721000519474E-2</v>
          </cell>
          <cell r="K100">
            <v>1.3545721000519474E-2</v>
          </cell>
          <cell r="L100">
            <v>5.1136005768004154</v>
          </cell>
          <cell r="M100">
            <v>10.213655432600312</v>
          </cell>
          <cell r="N100">
            <v>15.313710288400209</v>
          </cell>
          <cell r="O100">
            <v>20.413765144200106</v>
          </cell>
          <cell r="P100">
            <v>25.513819999999999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0.21815440000000003</v>
          </cell>
          <cell r="M101">
            <v>0.43630880000000005</v>
          </cell>
          <cell r="N101">
            <v>0.65446320000000013</v>
          </cell>
          <cell r="O101">
            <v>0.8726176000000001</v>
          </cell>
          <cell r="P101">
            <v>1.0907720000000001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0.71135199999999998</v>
          </cell>
          <cell r="M102">
            <v>1.422704</v>
          </cell>
          <cell r="N102">
            <v>2.1340560000000002</v>
          </cell>
          <cell r="O102">
            <v>2.8454079999999999</v>
          </cell>
          <cell r="P102">
            <v>3.5567599999999997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9.937288800000001</v>
          </cell>
          <cell r="M103">
            <v>19.874577600000002</v>
          </cell>
          <cell r="N103">
            <v>29.811866400000003</v>
          </cell>
          <cell r="O103">
            <v>39.749155200000004</v>
          </cell>
          <cell r="P103">
            <v>49.686444000000009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0.25468959999999996</v>
          </cell>
          <cell r="M104">
            <v>0.50937919999999992</v>
          </cell>
          <cell r="N104">
            <v>0.76406879999999988</v>
          </cell>
          <cell r="O104">
            <v>1.0187583999999998</v>
          </cell>
          <cell r="P104">
            <v>1.2734479999999997</v>
          </cell>
        </row>
        <row r="105">
          <cell r="C105" t="str">
            <v>TJK</v>
          </cell>
          <cell r="D105">
            <v>762</v>
          </cell>
          <cell r="I105">
            <v>0.26386118086626464</v>
          </cell>
          <cell r="J105">
            <v>0.26386118086626464</v>
          </cell>
          <cell r="K105">
            <v>0.26386118086626464</v>
          </cell>
          <cell r="L105">
            <v>1.2151329446930119</v>
          </cell>
          <cell r="M105">
            <v>2.1664047085197593</v>
          </cell>
          <cell r="N105">
            <v>3.1176764723465062</v>
          </cell>
          <cell r="O105">
            <v>4.0689482361732532</v>
          </cell>
          <cell r="P105">
            <v>5.0202200000000001</v>
          </cell>
        </row>
        <row r="106">
          <cell r="C106" t="str">
            <v>TZA</v>
          </cell>
          <cell r="D106">
            <v>834</v>
          </cell>
          <cell r="I106">
            <v>4.196317405040622</v>
          </cell>
          <cell r="J106">
            <v>4.196317405040622</v>
          </cell>
          <cell r="K106">
            <v>4.196317405040622</v>
          </cell>
          <cell r="L106">
            <v>7.8038939240324972</v>
          </cell>
          <cell r="M106">
            <v>11.411470443024372</v>
          </cell>
          <cell r="N106">
            <v>15.019046962016247</v>
          </cell>
          <cell r="O106">
            <v>18.626623481008124</v>
          </cell>
          <cell r="P106">
            <v>22.234200000000001</v>
          </cell>
        </row>
        <row r="107">
          <cell r="C107" t="str">
            <v>THA</v>
          </cell>
          <cell r="D107">
            <v>764</v>
          </cell>
          <cell r="I107">
            <v>1.6866301523185658</v>
          </cell>
          <cell r="J107">
            <v>1.6866301523185658</v>
          </cell>
          <cell r="K107">
            <v>1.6866301523185658</v>
          </cell>
          <cell r="L107">
            <v>2.9130521218548528</v>
          </cell>
          <cell r="M107">
            <v>4.1394740913911399</v>
          </cell>
          <cell r="N107">
            <v>5.3658960609274269</v>
          </cell>
          <cell r="O107">
            <v>6.5923180304637139</v>
          </cell>
          <cell r="P107">
            <v>7.81874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0.36985679999999999</v>
          </cell>
          <cell r="M108">
            <v>0.73971359999999997</v>
          </cell>
          <cell r="N108">
            <v>1.1095704</v>
          </cell>
          <cell r="O108">
            <v>1.4794271999999999</v>
          </cell>
          <cell r="P108">
            <v>1.8492839999999999</v>
          </cell>
        </row>
        <row r="109">
          <cell r="C109" t="str">
            <v>TGO</v>
          </cell>
          <cell r="D109">
            <v>768</v>
          </cell>
          <cell r="I109">
            <v>3.4461030493084284</v>
          </cell>
          <cell r="J109">
            <v>3.4461030493084284</v>
          </cell>
          <cell r="K109">
            <v>3.4461030493084284</v>
          </cell>
          <cell r="L109">
            <v>3.8238000394467426</v>
          </cell>
          <cell r="M109">
            <v>4.2014970295850569</v>
          </cell>
          <cell r="N109">
            <v>4.5791940197233716</v>
          </cell>
          <cell r="O109">
            <v>4.9568910098616863</v>
          </cell>
          <cell r="P109">
            <v>5.3345880000000001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5.7218431999999995</v>
          </cell>
          <cell r="M110">
            <v>11.443686399999999</v>
          </cell>
          <cell r="N110">
            <v>17.165529599999999</v>
          </cell>
          <cell r="O110">
            <v>22.887372799999998</v>
          </cell>
          <cell r="P110">
            <v>28.609215999999996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4.1374776722378668</v>
          </cell>
          <cell r="J113">
            <v>4.1374776722378668</v>
          </cell>
          <cell r="K113">
            <v>4.1374776722378668</v>
          </cell>
          <cell r="L113">
            <v>6.1596261377902932</v>
          </cell>
          <cell r="M113">
            <v>8.1817746033427206</v>
          </cell>
          <cell r="N113">
            <v>10.203923068895147</v>
          </cell>
          <cell r="O113">
            <v>12.226071534447573</v>
          </cell>
          <cell r="P113">
            <v>14.24822</v>
          </cell>
        </row>
        <row r="114">
          <cell r="C114" t="str">
            <v>UKR</v>
          </cell>
          <cell r="D114">
            <v>804</v>
          </cell>
          <cell r="I114">
            <v>1.2389462208063513</v>
          </cell>
          <cell r="J114">
            <v>1.2389462208063513</v>
          </cell>
          <cell r="K114">
            <v>1.2389462208063513</v>
          </cell>
          <cell r="L114">
            <v>2.0248825766450809</v>
          </cell>
          <cell r="M114">
            <v>2.8108189324838104</v>
          </cell>
          <cell r="N114">
            <v>3.59675528832254</v>
          </cell>
          <cell r="O114">
            <v>4.3826916441612696</v>
          </cell>
          <cell r="P114">
            <v>5.168628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4.3378063999999998</v>
          </cell>
          <cell r="M115">
            <v>8.6756127999999997</v>
          </cell>
          <cell r="N115">
            <v>13.0134192</v>
          </cell>
          <cell r="O115">
            <v>17.351225599999999</v>
          </cell>
          <cell r="P115">
            <v>21.689031999999997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7.8795055678577457</v>
          </cell>
          <cell r="J117">
            <v>7.8795055678577457</v>
          </cell>
          <cell r="K117">
            <v>7.8795055678577457</v>
          </cell>
          <cell r="L117">
            <v>10.176718054286196</v>
          </cell>
          <cell r="M117">
            <v>12.473930540714647</v>
          </cell>
          <cell r="N117">
            <v>14.771143027143099</v>
          </cell>
          <cell r="O117">
            <v>17.06835551357155</v>
          </cell>
          <cell r="P117">
            <v>19.365568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9.5312311999999988</v>
          </cell>
          <cell r="M118">
            <v>19.062462399999998</v>
          </cell>
          <cell r="N118">
            <v>28.593693599999995</v>
          </cell>
          <cell r="O118">
            <v>38.124924799999995</v>
          </cell>
          <cell r="P118">
            <v>47.656155999999996</v>
          </cell>
        </row>
        <row r="119">
          <cell r="C119" t="str">
            <v>ZMB</v>
          </cell>
          <cell r="D119">
            <v>894</v>
          </cell>
          <cell r="I119">
            <v>29.03329552706521</v>
          </cell>
          <cell r="J119">
            <v>29.03329552706521</v>
          </cell>
          <cell r="K119">
            <v>29.03329552706521</v>
          </cell>
          <cell r="L119">
            <v>25.829320421652167</v>
          </cell>
          <cell r="M119">
            <v>22.625345316239123</v>
          </cell>
          <cell r="N119">
            <v>19.42137021082608</v>
          </cell>
          <cell r="O119">
            <v>16.217395105413036</v>
          </cell>
          <cell r="P119">
            <v>13.01342</v>
          </cell>
        </row>
        <row r="120">
          <cell r="C120" t="str">
            <v>ZWE</v>
          </cell>
          <cell r="D120">
            <v>716</v>
          </cell>
          <cell r="I120">
            <v>29.398566646742648</v>
          </cell>
          <cell r="J120">
            <v>29.398566646742648</v>
          </cell>
          <cell r="K120">
            <v>29.398566646742648</v>
          </cell>
          <cell r="L120">
            <v>25.51413731739412</v>
          </cell>
          <cell r="M120">
            <v>21.629707988045592</v>
          </cell>
          <cell r="N120">
            <v>17.745278658697064</v>
          </cell>
          <cell r="O120">
            <v>13.860849329348534</v>
          </cell>
          <cell r="P120">
            <v>9.9764199999999992</v>
          </cell>
        </row>
      </sheetData>
      <sheetData sheetId="9"/>
      <sheetData sheetId="10"/>
      <sheetData sheetId="11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0.54552400000000001</v>
          </cell>
          <cell r="M3">
            <v>1.091048</v>
          </cell>
          <cell r="N3">
            <v>1.6365720000000001</v>
          </cell>
          <cell r="O3">
            <v>2.182096</v>
          </cell>
          <cell r="P3">
            <v>2.7276199999999999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1.2066904000000001</v>
          </cell>
          <cell r="M5">
            <v>2.4133808000000001</v>
          </cell>
          <cell r="N5">
            <v>3.6200711999999999</v>
          </cell>
          <cell r="O5">
            <v>4.8267616000000002</v>
          </cell>
          <cell r="P5">
            <v>6.0334520000000005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1.5760192</v>
          </cell>
          <cell r="M6">
            <v>3.1520383999999999</v>
          </cell>
          <cell r="N6">
            <v>4.7280575999999996</v>
          </cell>
          <cell r="O6">
            <v>6.3040767999999998</v>
          </cell>
          <cell r="P6">
            <v>7.880096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0.43741759999999996</v>
          </cell>
          <cell r="M8">
            <v>0.87483519999999992</v>
          </cell>
          <cell r="N8">
            <v>1.3122528</v>
          </cell>
          <cell r="O8">
            <v>1.7496703999999998</v>
          </cell>
          <cell r="P8">
            <v>2.1870879999999997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0.75888239999999996</v>
          </cell>
          <cell r="M9">
            <v>1.5177647999999999</v>
          </cell>
          <cell r="N9">
            <v>2.2766471999999998</v>
          </cell>
          <cell r="O9">
            <v>3.0355295999999998</v>
          </cell>
          <cell r="P9">
            <v>3.7944119999999999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0.2205288</v>
          </cell>
          <cell r="M10">
            <v>0.44105759999999999</v>
          </cell>
          <cell r="N10">
            <v>0.66158640000000002</v>
          </cell>
          <cell r="O10">
            <v>0.88211519999999999</v>
          </cell>
          <cell r="P10">
            <v>1.102644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0.22437279999999998</v>
          </cell>
          <cell r="M11">
            <v>0.44874559999999997</v>
          </cell>
          <cell r="N11">
            <v>0.67311839999999989</v>
          </cell>
          <cell r="O11">
            <v>0.89749119999999993</v>
          </cell>
          <cell r="P11">
            <v>1.121864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4.5103096000000003</v>
          </cell>
          <cell r="M12">
            <v>9.0206192000000005</v>
          </cell>
          <cell r="N12">
            <v>13.530928800000002</v>
          </cell>
          <cell r="O12">
            <v>18.041238400000001</v>
          </cell>
          <cell r="P12">
            <v>22.551548</v>
          </cell>
        </row>
        <row r="13">
          <cell r="C13" t="str">
            <v>BEN</v>
          </cell>
          <cell r="D13">
            <v>204</v>
          </cell>
          <cell r="I13">
            <v>0.5032723369018397</v>
          </cell>
          <cell r="J13">
            <v>0.5032723369018397</v>
          </cell>
          <cell r="K13">
            <v>0.5032723369018397</v>
          </cell>
          <cell r="L13">
            <v>1.5683130695214718</v>
          </cell>
          <cell r="M13">
            <v>2.6333538021411038</v>
          </cell>
          <cell r="N13">
            <v>3.6983945347607357</v>
          </cell>
          <cell r="O13">
            <v>4.7634352673803679</v>
          </cell>
          <cell r="P13">
            <v>5.8284760000000002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0.4728136</v>
          </cell>
          <cell r="M14">
            <v>0.9456272</v>
          </cell>
          <cell r="N14">
            <v>1.4184407999999999</v>
          </cell>
          <cell r="O14">
            <v>1.8912544</v>
          </cell>
          <cell r="P14">
            <v>2.3640680000000001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7.9685311999999993</v>
          </cell>
          <cell r="M15">
            <v>15.937062399999999</v>
          </cell>
          <cell r="N15">
            <v>23.905593599999996</v>
          </cell>
          <cell r="O15">
            <v>31.874124799999997</v>
          </cell>
          <cell r="P15">
            <v>39.842655999999998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17.742788829763047</v>
          </cell>
          <cell r="J17">
            <v>17.742788829763047</v>
          </cell>
          <cell r="K17">
            <v>17.742788829763047</v>
          </cell>
          <cell r="L17">
            <v>14.783658263810437</v>
          </cell>
          <cell r="M17">
            <v>11.824527697857828</v>
          </cell>
          <cell r="N17">
            <v>8.8653971319052189</v>
          </cell>
          <cell r="O17">
            <v>5.9062665659526097</v>
          </cell>
          <cell r="P17">
            <v>2.9471359999999995</v>
          </cell>
        </row>
        <row r="18">
          <cell r="C18" t="str">
            <v>BRA</v>
          </cell>
          <cell r="D18">
            <v>76</v>
          </cell>
          <cell r="I18">
            <v>0.160292804223399</v>
          </cell>
          <cell r="J18">
            <v>0.160292804223399</v>
          </cell>
          <cell r="K18">
            <v>0.160292804223399</v>
          </cell>
          <cell r="L18">
            <v>4.4207054433787194</v>
          </cell>
          <cell r="M18">
            <v>8.6811180825340397</v>
          </cell>
          <cell r="N18">
            <v>12.941530721689361</v>
          </cell>
          <cell r="O18">
            <v>17.20194336084468</v>
          </cell>
          <cell r="P18">
            <v>21.462356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0.4588581743099539</v>
          </cell>
          <cell r="J20">
            <v>0.4588581743099539</v>
          </cell>
          <cell r="K20">
            <v>0.4588581743099539</v>
          </cell>
          <cell r="L20">
            <v>0.71237053944796314</v>
          </cell>
          <cell r="M20">
            <v>0.96588290458597226</v>
          </cell>
          <cell r="N20">
            <v>1.2193952697239814</v>
          </cell>
          <cell r="O20">
            <v>1.4729076348619905</v>
          </cell>
          <cell r="P20">
            <v>1.7264199999999998</v>
          </cell>
        </row>
        <row r="21">
          <cell r="C21" t="str">
            <v>BDI</v>
          </cell>
          <cell r="D21">
            <v>108</v>
          </cell>
          <cell r="I21">
            <v>1.2815353213956189</v>
          </cell>
          <cell r="J21">
            <v>1.2815353213956189</v>
          </cell>
          <cell r="K21">
            <v>1.2815353213956189</v>
          </cell>
          <cell r="L21">
            <v>1.567205057116495</v>
          </cell>
          <cell r="M21">
            <v>1.8528747928373712</v>
          </cell>
          <cell r="N21">
            <v>2.1385445285582474</v>
          </cell>
          <cell r="O21">
            <v>2.4242142642791236</v>
          </cell>
          <cell r="P21">
            <v>2.7098840000000002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14.215686399999999</v>
          </cell>
          <cell r="M22">
            <v>28.431372799999998</v>
          </cell>
          <cell r="N22">
            <v>42.647059200000001</v>
          </cell>
          <cell r="O22">
            <v>56.862745599999997</v>
          </cell>
          <cell r="P22">
            <v>71.078431999999992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0.31734639999999997</v>
          </cell>
          <cell r="M23">
            <v>0.63469279999999995</v>
          </cell>
          <cell r="N23">
            <v>0.95203919999999997</v>
          </cell>
          <cell r="O23">
            <v>1.2693855999999999</v>
          </cell>
          <cell r="P23">
            <v>1.5867319999999998</v>
          </cell>
        </row>
        <row r="24">
          <cell r="C24" t="str">
            <v>CMR</v>
          </cell>
          <cell r="D24">
            <v>120</v>
          </cell>
          <cell r="I24">
            <v>2.9707792107504094</v>
          </cell>
          <cell r="J24">
            <v>2.9707792107504094</v>
          </cell>
          <cell r="K24">
            <v>2.9707792107504094</v>
          </cell>
          <cell r="L24">
            <v>2.8212857686003274</v>
          </cell>
          <cell r="M24">
            <v>2.6717923264502454</v>
          </cell>
          <cell r="N24">
            <v>2.5222988843001635</v>
          </cell>
          <cell r="O24">
            <v>2.3728054421500815</v>
          </cell>
          <cell r="P24">
            <v>2.223312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1.2550664</v>
          </cell>
          <cell r="M25">
            <v>2.5101328000000001</v>
          </cell>
          <cell r="N25">
            <v>3.7651992000000001</v>
          </cell>
          <cell r="O25">
            <v>5.0202656000000001</v>
          </cell>
          <cell r="P25">
            <v>6.2753320000000006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1.5773088000000002</v>
          </cell>
          <cell r="M26">
            <v>3.1546176000000004</v>
          </cell>
          <cell r="N26">
            <v>4.7319264000000008</v>
          </cell>
          <cell r="O26">
            <v>6.3092352000000007</v>
          </cell>
          <cell r="P26">
            <v>7.8865440000000007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0.68697839999999999</v>
          </cell>
          <cell r="M27">
            <v>1.3739568</v>
          </cell>
          <cell r="N27">
            <v>2.0609351999999999</v>
          </cell>
          <cell r="O27">
            <v>2.7479136</v>
          </cell>
          <cell r="P27">
            <v>3.4348920000000001</v>
          </cell>
        </row>
        <row r="28">
          <cell r="C28" t="str">
            <v>COL</v>
          </cell>
          <cell r="D28">
            <v>170</v>
          </cell>
          <cell r="I28">
            <v>2.0980732748700843E-2</v>
          </cell>
          <cell r="J28">
            <v>2.0980732748700843E-2</v>
          </cell>
          <cell r="K28">
            <v>2.0980732748700843E-2</v>
          </cell>
          <cell r="L28">
            <v>5.3801381861989608</v>
          </cell>
          <cell r="M28">
            <v>10.739295639649221</v>
          </cell>
          <cell r="N28">
            <v>16.098453093099479</v>
          </cell>
          <cell r="O28">
            <v>21.457610546549738</v>
          </cell>
          <cell r="P28">
            <v>26.816768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0.1951504</v>
          </cell>
          <cell r="M29">
            <v>0.3903008</v>
          </cell>
          <cell r="N29">
            <v>0.58545120000000006</v>
          </cell>
          <cell r="O29">
            <v>0.78060160000000001</v>
          </cell>
          <cell r="P29">
            <v>0.97575199999999995</v>
          </cell>
        </row>
        <row r="30">
          <cell r="C30" t="str">
            <v>COD</v>
          </cell>
          <cell r="D30">
            <v>180</v>
          </cell>
          <cell r="I30">
            <v>0.61063794214782097</v>
          </cell>
          <cell r="J30">
            <v>0.61063794214782097</v>
          </cell>
          <cell r="K30">
            <v>0.61063794214782097</v>
          </cell>
          <cell r="L30">
            <v>0.92442315371825678</v>
          </cell>
          <cell r="M30">
            <v>1.2382083652886926</v>
          </cell>
          <cell r="N30">
            <v>1.5519935768591284</v>
          </cell>
          <cell r="O30">
            <v>1.8657787884295642</v>
          </cell>
          <cell r="P30">
            <v>2.1795640000000001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16</v>
          </cell>
          <cell r="M31">
            <v>32</v>
          </cell>
          <cell r="N31">
            <v>48</v>
          </cell>
          <cell r="O31">
            <v>64</v>
          </cell>
          <cell r="P31">
            <v>80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10.487871999999999</v>
          </cell>
          <cell r="M32">
            <v>20.975743999999999</v>
          </cell>
          <cell r="N32">
            <v>31.463615999999998</v>
          </cell>
          <cell r="O32">
            <v>41.951487999999998</v>
          </cell>
          <cell r="P32">
            <v>52.439359999999994</v>
          </cell>
        </row>
        <row r="33">
          <cell r="C33" t="str">
            <v>CIV</v>
          </cell>
          <cell r="D33">
            <v>384</v>
          </cell>
          <cell r="I33">
            <v>1.4716949452564989</v>
          </cell>
          <cell r="J33">
            <v>1.4716949452564989</v>
          </cell>
          <cell r="K33">
            <v>1.4716949452564989</v>
          </cell>
          <cell r="L33">
            <v>2.5824335562051992</v>
          </cell>
          <cell r="M33">
            <v>3.6931721671538993</v>
          </cell>
          <cell r="N33">
            <v>4.8039107781025994</v>
          </cell>
          <cell r="O33">
            <v>5.9146493890512994</v>
          </cell>
          <cell r="P33">
            <v>7.0253879999999995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2.2481895999999999</v>
          </cell>
          <cell r="M34">
            <v>4.4963791999999998</v>
          </cell>
          <cell r="N34">
            <v>6.7445687999999997</v>
          </cell>
          <cell r="O34">
            <v>8.9927583999999996</v>
          </cell>
          <cell r="P34">
            <v>11.240947999999999</v>
          </cell>
        </row>
        <row r="35">
          <cell r="C35" t="str">
            <v>DOM</v>
          </cell>
          <cell r="D35">
            <v>214</v>
          </cell>
          <cell r="I35">
            <v>0.48060640649701936</v>
          </cell>
          <cell r="J35">
            <v>0.48060640649701936</v>
          </cell>
          <cell r="K35">
            <v>0.48060640649701936</v>
          </cell>
          <cell r="L35">
            <v>2.7302803251976155</v>
          </cell>
          <cell r="M35">
            <v>4.9799542438982112</v>
          </cell>
          <cell r="N35">
            <v>7.2296281625988073</v>
          </cell>
          <cell r="O35">
            <v>9.4793020812994033</v>
          </cell>
          <cell r="P35">
            <v>11.728975999999999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1.7265424</v>
          </cell>
          <cell r="M36">
            <v>3.4530848000000001</v>
          </cell>
          <cell r="N36">
            <v>5.1796272000000005</v>
          </cell>
          <cell r="O36">
            <v>6.9061696000000001</v>
          </cell>
          <cell r="P36">
            <v>8.6327119999999997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6.9321575999999991</v>
          </cell>
          <cell r="M37">
            <v>13.864315199999998</v>
          </cell>
          <cell r="N37">
            <v>20.796472799999997</v>
          </cell>
          <cell r="O37">
            <v>27.728630399999997</v>
          </cell>
          <cell r="P37">
            <v>34.660787999999997</v>
          </cell>
        </row>
        <row r="38">
          <cell r="C38" t="str">
            <v>SLV</v>
          </cell>
          <cell r="D38">
            <v>222</v>
          </cell>
          <cell r="I38">
            <v>2.7686632037540435</v>
          </cell>
          <cell r="J38">
            <v>2.7686632037540435</v>
          </cell>
          <cell r="K38">
            <v>2.7686632037540435</v>
          </cell>
          <cell r="L38">
            <v>4.8570769630032347</v>
          </cell>
          <cell r="M38">
            <v>6.9454907222524263</v>
          </cell>
          <cell r="N38">
            <v>9.033904481501617</v>
          </cell>
          <cell r="O38">
            <v>11.122318240750808</v>
          </cell>
          <cell r="P38">
            <v>13.210731999999998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2.4550631999999997</v>
          </cell>
          <cell r="M39">
            <v>4.9101263999999993</v>
          </cell>
          <cell r="N39">
            <v>7.365189599999999</v>
          </cell>
          <cell r="O39">
            <v>9.8202527999999987</v>
          </cell>
          <cell r="P39">
            <v>12.275315999999998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0.80289040000000012</v>
          </cell>
          <cell r="M40">
            <v>1.6057808000000002</v>
          </cell>
          <cell r="N40">
            <v>2.4086712000000006</v>
          </cell>
          <cell r="O40">
            <v>3.2115616000000005</v>
          </cell>
          <cell r="P40">
            <v>4.0144520000000004</v>
          </cell>
        </row>
        <row r="41">
          <cell r="C41" t="str">
            <v>SWZ</v>
          </cell>
          <cell r="D41">
            <v>748</v>
          </cell>
          <cell r="I41">
            <v>35.57889527694784</v>
          </cell>
          <cell r="J41">
            <v>35.57889527694784</v>
          </cell>
          <cell r="K41">
            <v>35.57889527694784</v>
          </cell>
          <cell r="L41">
            <v>30.133960221558272</v>
          </cell>
          <cell r="M41">
            <v>24.689025166168705</v>
          </cell>
          <cell r="N41">
            <v>19.244090110779137</v>
          </cell>
          <cell r="O41">
            <v>13.799155055389569</v>
          </cell>
          <cell r="P41">
            <v>8.3542200000000015</v>
          </cell>
        </row>
        <row r="42">
          <cell r="C42" t="str">
            <v>ETH</v>
          </cell>
          <cell r="D42">
            <v>231</v>
          </cell>
          <cell r="I42">
            <v>0</v>
          </cell>
          <cell r="J42">
            <v>0</v>
          </cell>
          <cell r="K42">
            <v>0</v>
          </cell>
          <cell r="L42">
            <v>2.0274008000000001</v>
          </cell>
          <cell r="M42">
            <v>4.0548016000000002</v>
          </cell>
          <cell r="N42">
            <v>6.0822023999999999</v>
          </cell>
          <cell r="O42">
            <v>8.1096032000000005</v>
          </cell>
          <cell r="P42">
            <v>10.137004000000001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14.918112799999999</v>
          </cell>
          <cell r="M43">
            <v>29.836225599999999</v>
          </cell>
          <cell r="N43">
            <v>44.754338399999995</v>
          </cell>
          <cell r="O43">
            <v>59.672451199999998</v>
          </cell>
          <cell r="P43">
            <v>74.590564000000001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1.0638296</v>
          </cell>
          <cell r="M44">
            <v>2.1276592000000001</v>
          </cell>
          <cell r="N44">
            <v>3.1914888000000001</v>
          </cell>
          <cell r="O44">
            <v>4.2553184000000002</v>
          </cell>
          <cell r="P44">
            <v>5.3191480000000002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16</v>
          </cell>
          <cell r="M45">
            <v>32</v>
          </cell>
          <cell r="N45">
            <v>48</v>
          </cell>
          <cell r="O45">
            <v>64</v>
          </cell>
          <cell r="P45">
            <v>80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3.8694592000000001</v>
          </cell>
          <cell r="M46">
            <v>7.7389184000000002</v>
          </cell>
          <cell r="N46">
            <v>11.608377600000001</v>
          </cell>
          <cell r="O46">
            <v>15.4778368</v>
          </cell>
          <cell r="P46">
            <v>19.347296</v>
          </cell>
        </row>
        <row r="47">
          <cell r="C47" t="str">
            <v>GHA</v>
          </cell>
          <cell r="D47">
            <v>288</v>
          </cell>
          <cell r="I47">
            <v>1.1860986865855576</v>
          </cell>
          <cell r="J47">
            <v>1.1860986865855576</v>
          </cell>
          <cell r="K47">
            <v>1.1860986865855576</v>
          </cell>
          <cell r="L47">
            <v>16.948878949268448</v>
          </cell>
          <cell r="M47">
            <v>32.711659211951336</v>
          </cell>
          <cell r="N47">
            <v>48.474439474634224</v>
          </cell>
          <cell r="O47">
            <v>64.237219737317119</v>
          </cell>
          <cell r="P47">
            <v>80</v>
          </cell>
        </row>
        <row r="48">
          <cell r="C48" t="str">
            <v>GTM</v>
          </cell>
          <cell r="D48">
            <v>320</v>
          </cell>
          <cell r="I48">
            <v>1.6185671244574711</v>
          </cell>
          <cell r="J48">
            <v>1.6185671244574711</v>
          </cell>
          <cell r="K48">
            <v>1.6185671244574711</v>
          </cell>
          <cell r="L48">
            <v>3.2876976995659768</v>
          </cell>
          <cell r="M48">
            <v>4.9568282746744821</v>
          </cell>
          <cell r="N48">
            <v>6.6259588497829878</v>
          </cell>
          <cell r="O48">
            <v>8.2950894248914935</v>
          </cell>
          <cell r="P48">
            <v>9.9642199999999992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3.0769232</v>
          </cell>
          <cell r="M49">
            <v>6.1538463999999999</v>
          </cell>
          <cell r="N49">
            <v>9.2307696000000004</v>
          </cell>
          <cell r="O49">
            <v>12.3076928</v>
          </cell>
          <cell r="P49">
            <v>15.384615999999999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7.8394775999999995</v>
          </cell>
          <cell r="M50">
            <v>15.678955199999999</v>
          </cell>
          <cell r="N50">
            <v>23.518432799999999</v>
          </cell>
          <cell r="O50">
            <v>31.357910399999998</v>
          </cell>
          <cell r="P50">
            <v>39.197387999999997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3.8692199999999999</v>
          </cell>
          <cell r="M51">
            <v>7.7384399999999998</v>
          </cell>
          <cell r="N51">
            <v>11.607659999999999</v>
          </cell>
          <cell r="O51">
            <v>15.47688</v>
          </cell>
          <cell r="P51">
            <v>19.3461</v>
          </cell>
        </row>
        <row r="52">
          <cell r="C52" t="str">
            <v>HTI</v>
          </cell>
          <cell r="D52">
            <v>332</v>
          </cell>
          <cell r="I52">
            <v>1.6035129742658385</v>
          </cell>
          <cell r="J52">
            <v>1.6035129742658385</v>
          </cell>
          <cell r="K52">
            <v>1.6035129742658385</v>
          </cell>
          <cell r="L52">
            <v>2.1024007794126707</v>
          </cell>
          <cell r="M52">
            <v>2.6012885845595028</v>
          </cell>
          <cell r="N52">
            <v>3.100176389706335</v>
          </cell>
          <cell r="O52">
            <v>3.5990641948531672</v>
          </cell>
          <cell r="P52">
            <v>4.0979520000000003</v>
          </cell>
        </row>
        <row r="53">
          <cell r="C53" t="str">
            <v>HND</v>
          </cell>
          <cell r="D53">
            <v>340</v>
          </cell>
          <cell r="I53">
            <v>0.79047428645731521</v>
          </cell>
          <cell r="J53">
            <v>0.79047428645731521</v>
          </cell>
          <cell r="K53">
            <v>0.79047428645731521</v>
          </cell>
          <cell r="L53">
            <v>2.3477330291658522</v>
          </cell>
          <cell r="M53">
            <v>3.9049917718743892</v>
          </cell>
          <cell r="N53">
            <v>5.4622505145829265</v>
          </cell>
          <cell r="O53">
            <v>7.0195092572914639</v>
          </cell>
          <cell r="P53">
            <v>8.5767679999999995</v>
          </cell>
        </row>
        <row r="54">
          <cell r="C54" t="str">
            <v>IND</v>
          </cell>
          <cell r="D54">
            <v>356</v>
          </cell>
          <cell r="I54">
            <v>2.6080764070641241E-3</v>
          </cell>
          <cell r="J54">
            <v>2.6080764070641241E-3</v>
          </cell>
          <cell r="K54">
            <v>2.6080764070641241E-3</v>
          </cell>
          <cell r="L54">
            <v>0.29837526112565121</v>
          </cell>
          <cell r="M54">
            <v>0.59414244584423836</v>
          </cell>
          <cell r="N54">
            <v>0.88990963056282546</v>
          </cell>
          <cell r="O54">
            <v>1.1856768152814126</v>
          </cell>
          <cell r="P54">
            <v>1.4814439999999998</v>
          </cell>
        </row>
        <row r="55">
          <cell r="C55" t="str">
            <v>IDN</v>
          </cell>
          <cell r="D55">
            <v>360</v>
          </cell>
          <cell r="I55">
            <v>9.7552331553841756E-2</v>
          </cell>
          <cell r="J55">
            <v>9.7552331553841756E-2</v>
          </cell>
          <cell r="K55">
            <v>9.7552331553841756E-2</v>
          </cell>
          <cell r="L55">
            <v>8.4222210652430736</v>
          </cell>
          <cell r="M55">
            <v>16.746889798932305</v>
          </cell>
          <cell r="N55">
            <v>25.071558532621538</v>
          </cell>
          <cell r="O55">
            <v>33.396227266310767</v>
          </cell>
          <cell r="P55">
            <v>41.720895999999996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0.29042479999999998</v>
          </cell>
          <cell r="M56">
            <v>0.58084959999999997</v>
          </cell>
          <cell r="N56">
            <v>0.87127439999999989</v>
          </cell>
          <cell r="O56">
            <v>1.1616991999999999</v>
          </cell>
          <cell r="P56">
            <v>1.452124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0.36367546176509979</v>
          </cell>
          <cell r="J58">
            <v>0.36367546176509979</v>
          </cell>
          <cell r="K58">
            <v>0.36367546176509979</v>
          </cell>
          <cell r="L58">
            <v>16.29094036941208</v>
          </cell>
          <cell r="M58">
            <v>32.218205277059063</v>
          </cell>
          <cell r="N58">
            <v>48.145470184706042</v>
          </cell>
          <cell r="O58">
            <v>64.072735092353028</v>
          </cell>
          <cell r="P58">
            <v>80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0.15352282010979024</v>
          </cell>
          <cell r="J60">
            <v>0.15352282010979024</v>
          </cell>
          <cell r="K60">
            <v>0.15352282010979024</v>
          </cell>
          <cell r="L60">
            <v>2.3645774560878321</v>
          </cell>
          <cell r="M60">
            <v>4.5756320920658737</v>
          </cell>
          <cell r="N60">
            <v>6.7866867280439163</v>
          </cell>
          <cell r="O60">
            <v>8.9977413640219588</v>
          </cell>
          <cell r="P60">
            <v>11.208796000000001</v>
          </cell>
        </row>
        <row r="61">
          <cell r="C61" t="str">
            <v>KEN</v>
          </cell>
          <cell r="D61">
            <v>404</v>
          </cell>
          <cell r="I61">
            <v>9.2007422084426391</v>
          </cell>
          <cell r="J61">
            <v>9.2007422084426391</v>
          </cell>
          <cell r="K61">
            <v>9.2007422084426391</v>
          </cell>
          <cell r="L61">
            <v>9.0489793667541107</v>
          </cell>
          <cell r="M61">
            <v>8.8972165250655824</v>
          </cell>
          <cell r="N61">
            <v>8.745453683377054</v>
          </cell>
          <cell r="O61">
            <v>8.5936908416885256</v>
          </cell>
          <cell r="P61">
            <v>8.441927999999999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1.2999655999999999</v>
          </cell>
          <cell r="M62">
            <v>2.5999311999999999</v>
          </cell>
          <cell r="N62">
            <v>3.8998967999999996</v>
          </cell>
          <cell r="O62">
            <v>5.1998623999999998</v>
          </cell>
          <cell r="P62">
            <v>6.4998279999999999</v>
          </cell>
        </row>
        <row r="63">
          <cell r="C63" t="str">
            <v>KGZ</v>
          </cell>
          <cell r="D63">
            <v>417</v>
          </cell>
          <cell r="I63">
            <v>0.66613241613915919</v>
          </cell>
          <cell r="J63">
            <v>0.66613241613915919</v>
          </cell>
          <cell r="K63">
            <v>0.66613241613915919</v>
          </cell>
          <cell r="L63">
            <v>2.5186331329113272</v>
          </cell>
          <cell r="M63">
            <v>4.3711338496834955</v>
          </cell>
          <cell r="N63">
            <v>6.2236345664556634</v>
          </cell>
          <cell r="O63">
            <v>8.0761352832278313</v>
          </cell>
          <cell r="P63">
            <v>9.9286359999999991</v>
          </cell>
        </row>
        <row r="64">
          <cell r="C64" t="str">
            <v>LAO</v>
          </cell>
          <cell r="D64">
            <v>418</v>
          </cell>
          <cell r="I64">
            <v>0.69568208746083848</v>
          </cell>
          <cell r="J64">
            <v>0.69568208746083848</v>
          </cell>
          <cell r="K64">
            <v>0.69568208746083848</v>
          </cell>
          <cell r="L64">
            <v>2.4820392699686709</v>
          </cell>
          <cell r="M64">
            <v>4.2683964524765035</v>
          </cell>
          <cell r="N64">
            <v>6.0547536349843361</v>
          </cell>
          <cell r="O64">
            <v>7.8411108174921686</v>
          </cell>
          <cell r="P64">
            <v>9.6274680000000004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9.4817567999999994</v>
          </cell>
          <cell r="M65">
            <v>18.963513599999999</v>
          </cell>
          <cell r="N65">
            <v>28.445270399999998</v>
          </cell>
          <cell r="O65">
            <v>37.927027199999998</v>
          </cell>
          <cell r="P65">
            <v>47.408783999999997</v>
          </cell>
        </row>
        <row r="66">
          <cell r="C66" t="str">
            <v>LSO</v>
          </cell>
          <cell r="D66">
            <v>426</v>
          </cell>
          <cell r="I66">
            <v>29.881206875863921</v>
          </cell>
          <cell r="J66">
            <v>29.881206875863921</v>
          </cell>
          <cell r="K66">
            <v>29.881206875863921</v>
          </cell>
          <cell r="L66">
            <v>33.672975100691133</v>
          </cell>
          <cell r="M66">
            <v>37.464743325518349</v>
          </cell>
          <cell r="N66">
            <v>41.256511550345564</v>
          </cell>
          <cell r="O66">
            <v>45.04827977517278</v>
          </cell>
          <cell r="P66">
            <v>48.840047999999996</v>
          </cell>
        </row>
        <row r="67">
          <cell r="C67" t="str">
            <v>LBR</v>
          </cell>
          <cell r="D67">
            <v>430</v>
          </cell>
          <cell r="I67">
            <v>14.534634269918806</v>
          </cell>
          <cell r="J67">
            <v>14.534634269918806</v>
          </cell>
          <cell r="K67">
            <v>14.534634269918806</v>
          </cell>
          <cell r="L67">
            <v>22.289205015935046</v>
          </cell>
          <cell r="M67">
            <v>30.043775761951288</v>
          </cell>
          <cell r="N67">
            <v>37.79834650796753</v>
          </cell>
          <cell r="O67">
            <v>45.552917253983772</v>
          </cell>
          <cell r="P67">
            <v>53.307488000000006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16</v>
          </cell>
          <cell r="M69">
            <v>32</v>
          </cell>
          <cell r="N69">
            <v>48</v>
          </cell>
          <cell r="O69">
            <v>64</v>
          </cell>
          <cell r="P69">
            <v>80</v>
          </cell>
        </row>
        <row r="70">
          <cell r="C70" t="str">
            <v>MWI</v>
          </cell>
          <cell r="D70">
            <v>454</v>
          </cell>
          <cell r="I70">
            <v>12.419761308942508</v>
          </cell>
          <cell r="J70">
            <v>12.419761308942508</v>
          </cell>
          <cell r="K70">
            <v>12.419761308942508</v>
          </cell>
          <cell r="L70">
            <v>11.149769847154007</v>
          </cell>
          <cell r="M70">
            <v>9.8797783853655048</v>
          </cell>
          <cell r="N70">
            <v>8.609786923577003</v>
          </cell>
          <cell r="O70">
            <v>7.3397954617885013</v>
          </cell>
          <cell r="P70">
            <v>6.0698039999999995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4.9581887999999994</v>
          </cell>
          <cell r="M71">
            <v>9.9163775999999988</v>
          </cell>
          <cell r="N71">
            <v>14.874566399999999</v>
          </cell>
          <cell r="O71">
            <v>19.832755199999998</v>
          </cell>
          <cell r="P71">
            <v>24.790943999999996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0.34767520000000002</v>
          </cell>
          <cell r="M72">
            <v>0.69535040000000004</v>
          </cell>
          <cell r="N72">
            <v>1.0430256</v>
          </cell>
          <cell r="O72">
            <v>1.3907008000000001</v>
          </cell>
          <cell r="P72">
            <v>1.7383760000000001</v>
          </cell>
        </row>
        <row r="73">
          <cell r="C73" t="str">
            <v>MLI</v>
          </cell>
          <cell r="D73">
            <v>466</v>
          </cell>
          <cell r="I73">
            <v>3.8680391354588748</v>
          </cell>
          <cell r="J73">
            <v>3.8680391354588748</v>
          </cell>
          <cell r="K73">
            <v>3.8680391354588748</v>
          </cell>
          <cell r="L73">
            <v>8.3917289083670994</v>
          </cell>
          <cell r="M73">
            <v>12.915418681275323</v>
          </cell>
          <cell r="N73">
            <v>17.439108454183547</v>
          </cell>
          <cell r="O73">
            <v>21.962798227091771</v>
          </cell>
          <cell r="P73">
            <v>26.486487999999998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11.503128799999999</v>
          </cell>
          <cell r="M74">
            <v>23.006257599999998</v>
          </cell>
          <cell r="N74">
            <v>34.509386399999997</v>
          </cell>
          <cell r="O74">
            <v>46.012515199999996</v>
          </cell>
          <cell r="P74">
            <v>57.515643999999995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7.2462719999999994</v>
          </cell>
          <cell r="M75">
            <v>14.492543999999999</v>
          </cell>
          <cell r="N75">
            <v>21.738816</v>
          </cell>
          <cell r="O75">
            <v>28.985087999999998</v>
          </cell>
          <cell r="P75">
            <v>36.231359999999995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4.6800519999999999</v>
          </cell>
          <cell r="M76">
            <v>9.3601039999999998</v>
          </cell>
          <cell r="N76">
            <v>14.040156</v>
          </cell>
          <cell r="O76">
            <v>18.720208</v>
          </cell>
          <cell r="P76">
            <v>23.400259999999999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4.0677968</v>
          </cell>
          <cell r="M77">
            <v>8.1355936</v>
          </cell>
          <cell r="N77">
            <v>12.2033904</v>
          </cell>
          <cell r="O77">
            <v>16.2711872</v>
          </cell>
          <cell r="P77">
            <v>20.338984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6.4620352000000008</v>
          </cell>
          <cell r="M78">
            <v>12.924070400000002</v>
          </cell>
          <cell r="N78">
            <v>19.3861056</v>
          </cell>
          <cell r="O78">
            <v>25.848140800000003</v>
          </cell>
          <cell r="P78">
            <v>32.310176000000006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2.1411688</v>
          </cell>
          <cell r="M79">
            <v>4.2823376</v>
          </cell>
          <cell r="N79">
            <v>6.4235063999999999</v>
          </cell>
          <cell r="O79">
            <v>8.5646751999999999</v>
          </cell>
          <cell r="P79">
            <v>10.705843999999999</v>
          </cell>
        </row>
        <row r="80">
          <cell r="C80" t="str">
            <v>MOZ</v>
          </cell>
          <cell r="D80">
            <v>508</v>
          </cell>
          <cell r="I80">
            <v>8.2501087137421099</v>
          </cell>
          <cell r="J80">
            <v>8.2501087137421099</v>
          </cell>
          <cell r="K80">
            <v>8.2501087137421099</v>
          </cell>
          <cell r="L80">
            <v>7.3188269709936877</v>
          </cell>
          <cell r="M80">
            <v>6.3875452282452656</v>
          </cell>
          <cell r="N80">
            <v>5.4562634854968435</v>
          </cell>
          <cell r="O80">
            <v>4.5249817427484214</v>
          </cell>
          <cell r="P80">
            <v>3.5936999999999997</v>
          </cell>
        </row>
        <row r="81">
          <cell r="C81" t="str">
            <v>MMR</v>
          </cell>
          <cell r="D81">
            <v>104</v>
          </cell>
          <cell r="I81">
            <v>0.6081874056901323</v>
          </cell>
          <cell r="J81">
            <v>0.6081874056901323</v>
          </cell>
          <cell r="K81">
            <v>0.6081874056901323</v>
          </cell>
          <cell r="L81">
            <v>2.7055507245521055</v>
          </cell>
          <cell r="M81">
            <v>4.8029140434140789</v>
          </cell>
          <cell r="N81">
            <v>6.9002773622760518</v>
          </cell>
          <cell r="O81">
            <v>8.9976406811380247</v>
          </cell>
          <cell r="P81">
            <v>11.095003999999999</v>
          </cell>
        </row>
        <row r="82">
          <cell r="C82" t="str">
            <v>NAM</v>
          </cell>
          <cell r="D82">
            <v>516</v>
          </cell>
          <cell r="I82">
            <v>10.970451621860098</v>
          </cell>
          <cell r="J82">
            <v>10.970451621860098</v>
          </cell>
          <cell r="K82">
            <v>10.970451621860098</v>
          </cell>
          <cell r="L82">
            <v>9.2141580974880792</v>
          </cell>
          <cell r="M82">
            <v>7.4578645731160593</v>
          </cell>
          <cell r="N82">
            <v>5.7015710487440394</v>
          </cell>
          <cell r="O82">
            <v>3.9452775243720195</v>
          </cell>
          <cell r="P82">
            <v>2.188984</v>
          </cell>
        </row>
        <row r="83">
          <cell r="C83" t="str">
            <v>NPL</v>
          </cell>
          <cell r="D83">
            <v>524</v>
          </cell>
          <cell r="I83">
            <v>0.65856890738846285</v>
          </cell>
          <cell r="J83">
            <v>0.65856890738846285</v>
          </cell>
          <cell r="K83">
            <v>0.65856890738846285</v>
          </cell>
          <cell r="L83">
            <v>0.67255672591077031</v>
          </cell>
          <cell r="M83">
            <v>0.68654454443307777</v>
          </cell>
          <cell r="N83">
            <v>0.70053236295538523</v>
          </cell>
          <cell r="O83">
            <v>0.7145201814776927</v>
          </cell>
          <cell r="P83">
            <v>0.72850799999999993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3.7984120000000003</v>
          </cell>
          <cell r="M84">
            <v>7.5968240000000007</v>
          </cell>
          <cell r="N84">
            <v>11.395236000000001</v>
          </cell>
          <cell r="O84">
            <v>15.193648000000001</v>
          </cell>
          <cell r="P84">
            <v>18.992060000000002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1.3724744</v>
          </cell>
          <cell r="M85">
            <v>2.7449488</v>
          </cell>
          <cell r="N85">
            <v>4.1174232000000002</v>
          </cell>
          <cell r="O85">
            <v>5.4898975999999999</v>
          </cell>
          <cell r="P85">
            <v>6.8623719999999997</v>
          </cell>
        </row>
        <row r="86">
          <cell r="C86" t="str">
            <v>NGA</v>
          </cell>
          <cell r="D86">
            <v>566</v>
          </cell>
          <cell r="I86">
            <v>7.1690252204592477</v>
          </cell>
          <cell r="J86">
            <v>7.1690252204592477</v>
          </cell>
          <cell r="K86">
            <v>7.1690252204592477</v>
          </cell>
          <cell r="L86">
            <v>7.5755137763673979</v>
          </cell>
          <cell r="M86">
            <v>7.982002332275548</v>
          </cell>
          <cell r="N86">
            <v>8.3884908881836981</v>
          </cell>
          <cell r="O86">
            <v>8.7949794440918492</v>
          </cell>
          <cell r="P86">
            <v>9.2014680000000002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3.0266439999999997</v>
          </cell>
          <cell r="M87">
            <v>6.0532879999999993</v>
          </cell>
          <cell r="N87">
            <v>9.0799319999999994</v>
          </cell>
          <cell r="O87">
            <v>12.106575999999999</v>
          </cell>
          <cell r="P87">
            <v>15.133219999999998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7.0507295999999995</v>
          </cell>
          <cell r="M88">
            <v>14.101459199999999</v>
          </cell>
          <cell r="N88">
            <v>21.152188799999998</v>
          </cell>
          <cell r="O88">
            <v>28.202918399999998</v>
          </cell>
          <cell r="P88">
            <v>35.253647999999998</v>
          </cell>
        </row>
        <row r="89">
          <cell r="C89" t="str">
            <v>PNG</v>
          </cell>
          <cell r="D89">
            <v>598</v>
          </cell>
          <cell r="I89">
            <v>1.1246149959638621E-2</v>
          </cell>
          <cell r="J89">
            <v>1.1246149959638621E-2</v>
          </cell>
          <cell r="K89">
            <v>1.1246149959638621E-2</v>
          </cell>
          <cell r="L89">
            <v>2.3988249199677107</v>
          </cell>
          <cell r="M89">
            <v>4.7864036899757831</v>
          </cell>
          <cell r="N89">
            <v>7.1739824599838551</v>
          </cell>
          <cell r="O89">
            <v>9.561561229991927</v>
          </cell>
          <cell r="P89">
            <v>11.94914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11.3679448</v>
          </cell>
          <cell r="M90">
            <v>22.7358896</v>
          </cell>
          <cell r="N90">
            <v>34.103834399999997</v>
          </cell>
          <cell r="O90">
            <v>45.4717792</v>
          </cell>
          <cell r="P90">
            <v>56.839724000000004</v>
          </cell>
        </row>
        <row r="91">
          <cell r="C91" t="str">
            <v>PER</v>
          </cell>
          <cell r="D91">
            <v>604</v>
          </cell>
          <cell r="I91">
            <v>2.6888957994929678E-2</v>
          </cell>
          <cell r="J91">
            <v>2.6888957994929678E-2</v>
          </cell>
          <cell r="K91">
            <v>2.6888957994929678E-2</v>
          </cell>
          <cell r="L91">
            <v>4.5145247663959447</v>
          </cell>
          <cell r="M91">
            <v>9.0021605747969602</v>
          </cell>
          <cell r="N91">
            <v>13.489796383197975</v>
          </cell>
          <cell r="O91">
            <v>17.977432191598989</v>
          </cell>
          <cell r="P91">
            <v>22.465068000000002</v>
          </cell>
        </row>
        <row r="92">
          <cell r="C92" t="str">
            <v>PHL</v>
          </cell>
          <cell r="D92">
            <v>608</v>
          </cell>
          <cell r="I92">
            <v>0.73788721358301235</v>
          </cell>
          <cell r="J92">
            <v>0.73788721358301235</v>
          </cell>
          <cell r="K92">
            <v>0.73788721358301235</v>
          </cell>
          <cell r="L92">
            <v>11.628033770866409</v>
          </cell>
          <cell r="M92">
            <v>22.518180328149807</v>
          </cell>
          <cell r="N92">
            <v>33.408326885433205</v>
          </cell>
          <cell r="O92">
            <v>44.298473442716599</v>
          </cell>
          <cell r="P92">
            <v>55.18862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7.3212656000000012</v>
          </cell>
          <cell r="M93">
            <v>14.642531200000002</v>
          </cell>
          <cell r="N93">
            <v>21.963796800000004</v>
          </cell>
          <cell r="O93">
            <v>29.285062400000005</v>
          </cell>
          <cell r="P93">
            <v>36.606328000000005</v>
          </cell>
        </row>
        <row r="94">
          <cell r="C94" t="str">
            <v>RWA</v>
          </cell>
          <cell r="D94">
            <v>646</v>
          </cell>
          <cell r="I94">
            <v>9.3577718499755775</v>
          </cell>
          <cell r="J94">
            <v>9.3577718499755775</v>
          </cell>
          <cell r="K94">
            <v>9.3577718499755775</v>
          </cell>
          <cell r="L94">
            <v>8.398501479980462</v>
          </cell>
          <cell r="M94">
            <v>7.4392311099853465</v>
          </cell>
          <cell r="N94">
            <v>6.479960739990231</v>
          </cell>
          <cell r="O94">
            <v>5.5206903699951155</v>
          </cell>
          <cell r="P94">
            <v>4.56142</v>
          </cell>
        </row>
        <row r="95">
          <cell r="C95" t="str">
            <v>SEN</v>
          </cell>
          <cell r="D95">
            <v>686</v>
          </cell>
          <cell r="I95">
            <v>0.95826851559998094</v>
          </cell>
          <cell r="J95">
            <v>0.95826851559998094</v>
          </cell>
          <cell r="K95">
            <v>0.95826851559998094</v>
          </cell>
          <cell r="L95">
            <v>4.8185076124799844</v>
          </cell>
          <cell r="M95">
            <v>8.6787467093599879</v>
          </cell>
          <cell r="N95">
            <v>12.538985806239992</v>
          </cell>
          <cell r="O95">
            <v>16.399224903119997</v>
          </cell>
          <cell r="P95">
            <v>20.259464000000001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2.5837319999999999</v>
          </cell>
          <cell r="M96">
            <v>5.1674639999999998</v>
          </cell>
          <cell r="N96">
            <v>7.7511960000000002</v>
          </cell>
          <cell r="O96">
            <v>10.334928</v>
          </cell>
          <cell r="P96">
            <v>12.918659999999999</v>
          </cell>
        </row>
        <row r="97">
          <cell r="C97" t="str">
            <v>SLE</v>
          </cell>
          <cell r="D97">
            <v>694</v>
          </cell>
          <cell r="I97">
            <v>2.5010848547089006</v>
          </cell>
          <cell r="J97">
            <v>2.5010848547089006</v>
          </cell>
          <cell r="K97">
            <v>2.5010848547089006</v>
          </cell>
          <cell r="L97">
            <v>3.4524438837671205</v>
          </cell>
          <cell r="M97">
            <v>4.4038029128253404</v>
          </cell>
          <cell r="N97">
            <v>5.3551619418835603</v>
          </cell>
          <cell r="O97">
            <v>6.3065209709417802</v>
          </cell>
          <cell r="P97">
            <v>7.2578800000000001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0.58579440000000005</v>
          </cell>
          <cell r="M98">
            <v>1.1715888000000001</v>
          </cell>
          <cell r="N98">
            <v>1.7573832</v>
          </cell>
          <cell r="O98">
            <v>2.3431776000000002</v>
          </cell>
          <cell r="P98">
            <v>2.9289720000000004</v>
          </cell>
        </row>
        <row r="99">
          <cell r="C99" t="str">
            <v>ZAF</v>
          </cell>
          <cell r="D99">
            <v>710</v>
          </cell>
          <cell r="I99">
            <v>8.2962127157845718</v>
          </cell>
          <cell r="J99">
            <v>8.2962127157845718</v>
          </cell>
          <cell r="K99">
            <v>8.2962127157845718</v>
          </cell>
          <cell r="L99">
            <v>11.405000572627657</v>
          </cell>
          <cell r="M99">
            <v>14.513788429470743</v>
          </cell>
          <cell r="N99">
            <v>17.62257628631383</v>
          </cell>
          <cell r="O99">
            <v>20.731364143156917</v>
          </cell>
          <cell r="P99">
            <v>23.840152</v>
          </cell>
        </row>
        <row r="100">
          <cell r="C100" t="str">
            <v>SSD</v>
          </cell>
          <cell r="D100">
            <v>728</v>
          </cell>
          <cell r="I100">
            <v>1.3545721000519474E-2</v>
          </cell>
          <cell r="J100">
            <v>1.3545721000519474E-2</v>
          </cell>
          <cell r="K100">
            <v>1.3545721000519474E-2</v>
          </cell>
          <cell r="L100">
            <v>5.1136005768004154</v>
          </cell>
          <cell r="M100">
            <v>10.213655432600312</v>
          </cell>
          <cell r="N100">
            <v>15.313710288400209</v>
          </cell>
          <cell r="O100">
            <v>20.413765144200106</v>
          </cell>
          <cell r="P100">
            <v>25.513819999999999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0.21815440000000003</v>
          </cell>
          <cell r="M101">
            <v>0.43630880000000005</v>
          </cell>
          <cell r="N101">
            <v>0.65446320000000013</v>
          </cell>
          <cell r="O101">
            <v>0.8726176000000001</v>
          </cell>
          <cell r="P101">
            <v>1.0907720000000001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0.71135199999999998</v>
          </cell>
          <cell r="M102">
            <v>1.422704</v>
          </cell>
          <cell r="N102">
            <v>2.1340560000000002</v>
          </cell>
          <cell r="O102">
            <v>2.8454079999999999</v>
          </cell>
          <cell r="P102">
            <v>3.5567599999999997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9.937288800000001</v>
          </cell>
          <cell r="M103">
            <v>19.874577600000002</v>
          </cell>
          <cell r="N103">
            <v>29.811866400000003</v>
          </cell>
          <cell r="O103">
            <v>39.749155200000004</v>
          </cell>
          <cell r="P103">
            <v>49.686444000000009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0.25468959999999996</v>
          </cell>
          <cell r="M104">
            <v>0.50937919999999992</v>
          </cell>
          <cell r="N104">
            <v>0.76406879999999988</v>
          </cell>
          <cell r="O104">
            <v>1.0187583999999998</v>
          </cell>
          <cell r="P104">
            <v>1.2734479999999997</v>
          </cell>
        </row>
        <row r="105">
          <cell r="C105" t="str">
            <v>TJK</v>
          </cell>
          <cell r="D105">
            <v>762</v>
          </cell>
          <cell r="I105">
            <v>0.26386118086626464</v>
          </cell>
          <cell r="J105">
            <v>0.26386118086626464</v>
          </cell>
          <cell r="K105">
            <v>0.26386118086626464</v>
          </cell>
          <cell r="L105">
            <v>1.2151329446930119</v>
          </cell>
          <cell r="M105">
            <v>2.1664047085197593</v>
          </cell>
          <cell r="N105">
            <v>3.1176764723465062</v>
          </cell>
          <cell r="O105">
            <v>4.0689482361732532</v>
          </cell>
          <cell r="P105">
            <v>5.0202200000000001</v>
          </cell>
        </row>
        <row r="106">
          <cell r="C106" t="str">
            <v>TZA</v>
          </cell>
          <cell r="D106">
            <v>834</v>
          </cell>
          <cell r="I106">
            <v>4.196317405040622</v>
          </cell>
          <cell r="J106">
            <v>4.196317405040622</v>
          </cell>
          <cell r="K106">
            <v>4.196317405040622</v>
          </cell>
          <cell r="L106">
            <v>7.8038939240324972</v>
          </cell>
          <cell r="M106">
            <v>11.411470443024372</v>
          </cell>
          <cell r="N106">
            <v>15.019046962016247</v>
          </cell>
          <cell r="O106">
            <v>18.626623481008124</v>
          </cell>
          <cell r="P106">
            <v>22.234200000000001</v>
          </cell>
        </row>
        <row r="107">
          <cell r="C107" t="str">
            <v>THA</v>
          </cell>
          <cell r="D107">
            <v>764</v>
          </cell>
          <cell r="I107">
            <v>1.6866301523185658</v>
          </cell>
          <cell r="J107">
            <v>1.6866301523185658</v>
          </cell>
          <cell r="K107">
            <v>1.6866301523185658</v>
          </cell>
          <cell r="L107">
            <v>2.9130521218548528</v>
          </cell>
          <cell r="M107">
            <v>4.1394740913911399</v>
          </cell>
          <cell r="N107">
            <v>5.3658960609274269</v>
          </cell>
          <cell r="O107">
            <v>6.5923180304637139</v>
          </cell>
          <cell r="P107">
            <v>7.81874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0.36985679999999999</v>
          </cell>
          <cell r="M108">
            <v>0.73971359999999997</v>
          </cell>
          <cell r="N108">
            <v>1.1095704</v>
          </cell>
          <cell r="O108">
            <v>1.4794271999999999</v>
          </cell>
          <cell r="P108">
            <v>1.8492839999999999</v>
          </cell>
        </row>
        <row r="109">
          <cell r="C109" t="str">
            <v>TGO</v>
          </cell>
          <cell r="D109">
            <v>768</v>
          </cell>
          <cell r="I109">
            <v>3.4461030493084284</v>
          </cell>
          <cell r="J109">
            <v>3.4461030493084284</v>
          </cell>
          <cell r="K109">
            <v>3.4461030493084284</v>
          </cell>
          <cell r="L109">
            <v>3.8238000394467426</v>
          </cell>
          <cell r="M109">
            <v>4.2014970295850569</v>
          </cell>
          <cell r="N109">
            <v>4.5791940197233716</v>
          </cell>
          <cell r="O109">
            <v>4.9568910098616863</v>
          </cell>
          <cell r="P109">
            <v>5.3345880000000001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5.7218431999999995</v>
          </cell>
          <cell r="M110">
            <v>11.443686399999999</v>
          </cell>
          <cell r="N110">
            <v>17.165529599999999</v>
          </cell>
          <cell r="O110">
            <v>22.887372799999998</v>
          </cell>
          <cell r="P110">
            <v>28.609215999999996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4.1374776722378668</v>
          </cell>
          <cell r="J113">
            <v>4.1374776722378668</v>
          </cell>
          <cell r="K113">
            <v>4.1374776722378668</v>
          </cell>
          <cell r="L113">
            <v>6.1596261377902932</v>
          </cell>
          <cell r="M113">
            <v>8.1817746033427206</v>
          </cell>
          <cell r="N113">
            <v>10.203923068895147</v>
          </cell>
          <cell r="O113">
            <v>12.226071534447573</v>
          </cell>
          <cell r="P113">
            <v>14.24822</v>
          </cell>
        </row>
        <row r="114">
          <cell r="C114" t="str">
            <v>UKR</v>
          </cell>
          <cell r="D114">
            <v>804</v>
          </cell>
          <cell r="I114">
            <v>1.2389462208063513</v>
          </cell>
          <cell r="J114">
            <v>1.2389462208063513</v>
          </cell>
          <cell r="K114">
            <v>1.2389462208063513</v>
          </cell>
          <cell r="L114">
            <v>2.0248825766450809</v>
          </cell>
          <cell r="M114">
            <v>2.8108189324838104</v>
          </cell>
          <cell r="N114">
            <v>3.59675528832254</v>
          </cell>
          <cell r="O114">
            <v>4.3826916441612696</v>
          </cell>
          <cell r="P114">
            <v>5.168628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4.3378063999999998</v>
          </cell>
          <cell r="M115">
            <v>8.6756127999999997</v>
          </cell>
          <cell r="N115">
            <v>13.0134192</v>
          </cell>
          <cell r="O115">
            <v>17.351225599999999</v>
          </cell>
          <cell r="P115">
            <v>21.689031999999997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7.8795055678577457</v>
          </cell>
          <cell r="J117">
            <v>7.8795055678577457</v>
          </cell>
          <cell r="K117">
            <v>7.8795055678577457</v>
          </cell>
          <cell r="L117">
            <v>10.176718054286196</v>
          </cell>
          <cell r="M117">
            <v>12.473930540714647</v>
          </cell>
          <cell r="N117">
            <v>14.771143027143099</v>
          </cell>
          <cell r="O117">
            <v>17.06835551357155</v>
          </cell>
          <cell r="P117">
            <v>19.365568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9.5312311999999988</v>
          </cell>
          <cell r="M118">
            <v>19.062462399999998</v>
          </cell>
          <cell r="N118">
            <v>28.593693599999995</v>
          </cell>
          <cell r="O118">
            <v>38.124924799999995</v>
          </cell>
          <cell r="P118">
            <v>47.656155999999996</v>
          </cell>
        </row>
        <row r="119">
          <cell r="C119" t="str">
            <v>ZMB</v>
          </cell>
          <cell r="D119">
            <v>894</v>
          </cell>
          <cell r="I119">
            <v>29.03329552706521</v>
          </cell>
          <cell r="J119">
            <v>29.03329552706521</v>
          </cell>
          <cell r="K119">
            <v>29.03329552706521</v>
          </cell>
          <cell r="L119">
            <v>25.829320421652167</v>
          </cell>
          <cell r="M119">
            <v>22.625345316239123</v>
          </cell>
          <cell r="N119">
            <v>19.42137021082608</v>
          </cell>
          <cell r="O119">
            <v>16.217395105413036</v>
          </cell>
          <cell r="P119">
            <v>13.01342</v>
          </cell>
        </row>
        <row r="120">
          <cell r="C120" t="str">
            <v>ZWE</v>
          </cell>
          <cell r="D120">
            <v>716</v>
          </cell>
          <cell r="I120">
            <v>29.398566646742648</v>
          </cell>
          <cell r="J120">
            <v>29.398566646742648</v>
          </cell>
          <cell r="K120">
            <v>29.398566646742648</v>
          </cell>
          <cell r="L120">
            <v>25.51413731739412</v>
          </cell>
          <cell r="M120">
            <v>21.629707988045592</v>
          </cell>
          <cell r="N120">
            <v>17.745278658697064</v>
          </cell>
          <cell r="O120">
            <v>13.860849329348534</v>
          </cell>
          <cell r="P120">
            <v>9.9764199999999992</v>
          </cell>
        </row>
      </sheetData>
      <sheetData sheetId="12"/>
      <sheetData sheetId="13"/>
      <sheetData sheetId="14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16</v>
          </cell>
          <cell r="M3">
            <v>32</v>
          </cell>
          <cell r="N3">
            <v>48</v>
          </cell>
          <cell r="O3">
            <v>64</v>
          </cell>
          <cell r="P3">
            <v>80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9.5045359999999999</v>
          </cell>
          <cell r="M5">
            <v>19.009072</v>
          </cell>
          <cell r="N5">
            <v>28.513607999999998</v>
          </cell>
          <cell r="O5">
            <v>38.018143999999999</v>
          </cell>
          <cell r="P5">
            <v>47.522680000000001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16</v>
          </cell>
          <cell r="M6">
            <v>32</v>
          </cell>
          <cell r="N6">
            <v>48</v>
          </cell>
          <cell r="O6">
            <v>64</v>
          </cell>
          <cell r="P6">
            <v>80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16</v>
          </cell>
          <cell r="M8">
            <v>32</v>
          </cell>
          <cell r="N8">
            <v>48</v>
          </cell>
          <cell r="O8">
            <v>64</v>
          </cell>
          <cell r="P8">
            <v>80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2.9469056</v>
          </cell>
          <cell r="M9">
            <v>5.8938112</v>
          </cell>
          <cell r="N9">
            <v>8.8407167999999992</v>
          </cell>
          <cell r="O9">
            <v>11.7876224</v>
          </cell>
          <cell r="P9">
            <v>14.734528000000001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3.5292520000000005</v>
          </cell>
          <cell r="M10">
            <v>7.058504000000001</v>
          </cell>
          <cell r="N10">
            <v>10.587756000000002</v>
          </cell>
          <cell r="O10">
            <v>14.117008000000002</v>
          </cell>
          <cell r="P10">
            <v>17.646260000000002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16</v>
          </cell>
          <cell r="M11">
            <v>32</v>
          </cell>
          <cell r="N11">
            <v>48</v>
          </cell>
          <cell r="O11">
            <v>64</v>
          </cell>
          <cell r="P11">
            <v>80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10.924387199999998</v>
          </cell>
          <cell r="M12">
            <v>21.848774399999996</v>
          </cell>
          <cell r="N12">
            <v>32.773161599999995</v>
          </cell>
          <cell r="O12">
            <v>43.697548799999993</v>
          </cell>
          <cell r="P12">
            <v>54.621935999999991</v>
          </cell>
        </row>
        <row r="13">
          <cell r="C13" t="str">
            <v>BEN</v>
          </cell>
          <cell r="D13">
            <v>204</v>
          </cell>
          <cell r="I13">
            <v>0</v>
          </cell>
          <cell r="J13">
            <v>0</v>
          </cell>
          <cell r="K13">
            <v>0</v>
          </cell>
          <cell r="L13">
            <v>1.3486959999999999</v>
          </cell>
          <cell r="M13">
            <v>2.6973919999999998</v>
          </cell>
          <cell r="N13">
            <v>4.0460879999999992</v>
          </cell>
          <cell r="O13">
            <v>5.3947839999999996</v>
          </cell>
          <cell r="P13">
            <v>6.7434799999999999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16</v>
          </cell>
          <cell r="M14">
            <v>32</v>
          </cell>
          <cell r="N14">
            <v>48</v>
          </cell>
          <cell r="O14">
            <v>64</v>
          </cell>
          <cell r="P14">
            <v>80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6.4789280000000007</v>
          </cell>
          <cell r="M15">
            <v>12.957856000000001</v>
          </cell>
          <cell r="N15">
            <v>19.436784000000003</v>
          </cell>
          <cell r="O15">
            <v>25.915712000000003</v>
          </cell>
          <cell r="P15">
            <v>32.394640000000003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0</v>
          </cell>
          <cell r="J17">
            <v>0</v>
          </cell>
          <cell r="K17">
            <v>0</v>
          </cell>
          <cell r="L17">
            <v>16</v>
          </cell>
          <cell r="M17">
            <v>32</v>
          </cell>
          <cell r="N17">
            <v>48</v>
          </cell>
          <cell r="O17">
            <v>64</v>
          </cell>
          <cell r="P17">
            <v>80</v>
          </cell>
        </row>
        <row r="18">
          <cell r="C18" t="str">
            <v>BRA</v>
          </cell>
          <cell r="D18">
            <v>76</v>
          </cell>
          <cell r="I18">
            <v>0</v>
          </cell>
          <cell r="J18">
            <v>0</v>
          </cell>
          <cell r="K18">
            <v>0</v>
          </cell>
          <cell r="L18">
            <v>16</v>
          </cell>
          <cell r="M18">
            <v>32</v>
          </cell>
          <cell r="N18">
            <v>48</v>
          </cell>
          <cell r="O18">
            <v>64</v>
          </cell>
          <cell r="P18">
            <v>80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0</v>
          </cell>
          <cell r="J20">
            <v>0</v>
          </cell>
          <cell r="K20">
            <v>0</v>
          </cell>
          <cell r="L20">
            <v>1.0327223999999999</v>
          </cell>
          <cell r="M20">
            <v>2.0654447999999999</v>
          </cell>
          <cell r="N20">
            <v>3.0981671999999998</v>
          </cell>
          <cell r="O20">
            <v>4.1308895999999997</v>
          </cell>
          <cell r="P20">
            <v>5.1636119999999996</v>
          </cell>
        </row>
        <row r="21">
          <cell r="C21" t="str">
            <v>BDI</v>
          </cell>
          <cell r="D21">
            <v>108</v>
          </cell>
          <cell r="I21">
            <v>0</v>
          </cell>
          <cell r="J21">
            <v>0</v>
          </cell>
          <cell r="K21">
            <v>0</v>
          </cell>
          <cell r="L21">
            <v>2.5634320000000002</v>
          </cell>
          <cell r="M21">
            <v>5.1268640000000003</v>
          </cell>
          <cell r="N21">
            <v>7.690296</v>
          </cell>
          <cell r="O21">
            <v>10.253728000000001</v>
          </cell>
          <cell r="P21">
            <v>12.817160000000001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3.6059855999999995</v>
          </cell>
          <cell r="M22">
            <v>7.2119711999999989</v>
          </cell>
          <cell r="N22">
            <v>10.817956799999997</v>
          </cell>
          <cell r="O22">
            <v>14.423942399999998</v>
          </cell>
          <cell r="P22">
            <v>18.029927999999998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15.326821599999999</v>
          </cell>
          <cell r="M23">
            <v>30.653643199999998</v>
          </cell>
          <cell r="N23">
            <v>45.980464799999993</v>
          </cell>
          <cell r="O23">
            <v>61.307286399999995</v>
          </cell>
          <cell r="P23">
            <v>76.634107999999998</v>
          </cell>
        </row>
        <row r="24">
          <cell r="C24" t="str">
            <v>CMR</v>
          </cell>
          <cell r="D24">
            <v>120</v>
          </cell>
          <cell r="I24">
            <v>0</v>
          </cell>
          <cell r="J24">
            <v>0</v>
          </cell>
          <cell r="K24">
            <v>0</v>
          </cell>
          <cell r="L24">
            <v>3.4891008000000001</v>
          </cell>
          <cell r="M24">
            <v>6.9782016000000002</v>
          </cell>
          <cell r="N24">
            <v>10.467302400000001</v>
          </cell>
          <cell r="O24">
            <v>13.9564032</v>
          </cell>
          <cell r="P24">
            <v>17.445504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13.947169600000001</v>
          </cell>
          <cell r="M25">
            <v>27.894339200000001</v>
          </cell>
          <cell r="N25">
            <v>41.8415088</v>
          </cell>
          <cell r="O25">
            <v>55.788678400000002</v>
          </cell>
          <cell r="P25">
            <v>69.735848000000004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11.4660408</v>
          </cell>
          <cell r="M26">
            <v>22.9320816</v>
          </cell>
          <cell r="N26">
            <v>34.398122399999998</v>
          </cell>
          <cell r="O26">
            <v>45.8641632</v>
          </cell>
          <cell r="P26">
            <v>57.330204000000002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6.6702928000000004</v>
          </cell>
          <cell r="M27">
            <v>13.340585600000001</v>
          </cell>
          <cell r="N27">
            <v>20.010878400000003</v>
          </cell>
          <cell r="O27">
            <v>26.681171200000001</v>
          </cell>
          <cell r="P27">
            <v>33.351464</v>
          </cell>
        </row>
        <row r="28">
          <cell r="C28" t="str">
            <v>COL</v>
          </cell>
          <cell r="D28">
            <v>170</v>
          </cell>
          <cell r="I28">
            <v>0</v>
          </cell>
          <cell r="J28">
            <v>0</v>
          </cell>
          <cell r="K28">
            <v>0</v>
          </cell>
          <cell r="L28">
            <v>0.46596479999999996</v>
          </cell>
          <cell r="M28">
            <v>0.93192959999999991</v>
          </cell>
          <cell r="N28">
            <v>1.3978943999999998</v>
          </cell>
          <cell r="O28">
            <v>1.8638591999999998</v>
          </cell>
          <cell r="P28">
            <v>2.3298239999999999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3.2233663999999989</v>
          </cell>
          <cell r="M29">
            <v>6.4467327999999977</v>
          </cell>
          <cell r="N29">
            <v>9.6700991999999957</v>
          </cell>
          <cell r="O29">
            <v>12.893465599999995</v>
          </cell>
          <cell r="P29">
            <v>16.116831999999995</v>
          </cell>
        </row>
        <row r="30">
          <cell r="C30" t="str">
            <v>COD</v>
          </cell>
          <cell r="D30">
            <v>180</v>
          </cell>
          <cell r="I30">
            <v>0</v>
          </cell>
          <cell r="J30">
            <v>0</v>
          </cell>
          <cell r="K30">
            <v>0</v>
          </cell>
          <cell r="L30">
            <v>1.1037504</v>
          </cell>
          <cell r="M30">
            <v>2.2075008</v>
          </cell>
          <cell r="N30">
            <v>3.3112512000000001</v>
          </cell>
          <cell r="O30">
            <v>4.4150016000000001</v>
          </cell>
          <cell r="P30">
            <v>5.5187520000000001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16</v>
          </cell>
          <cell r="M31">
            <v>32</v>
          </cell>
          <cell r="N31">
            <v>48</v>
          </cell>
          <cell r="O31">
            <v>64</v>
          </cell>
          <cell r="P31">
            <v>80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16</v>
          </cell>
          <cell r="M32">
            <v>32</v>
          </cell>
          <cell r="N32">
            <v>48</v>
          </cell>
          <cell r="O32">
            <v>64</v>
          </cell>
          <cell r="P32">
            <v>80</v>
          </cell>
        </row>
        <row r="33">
          <cell r="C33" t="str">
            <v>CIV</v>
          </cell>
          <cell r="D33">
            <v>384</v>
          </cell>
          <cell r="I33">
            <v>0</v>
          </cell>
          <cell r="J33">
            <v>0</v>
          </cell>
          <cell r="K33">
            <v>0</v>
          </cell>
          <cell r="L33">
            <v>3.5794216000000008</v>
          </cell>
          <cell r="M33">
            <v>7.1588432000000015</v>
          </cell>
          <cell r="N33">
            <v>10.738264800000003</v>
          </cell>
          <cell r="O33">
            <v>14.317686400000003</v>
          </cell>
          <cell r="P33">
            <v>17.897108000000003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16</v>
          </cell>
          <cell r="M34">
            <v>32</v>
          </cell>
          <cell r="N34">
            <v>48</v>
          </cell>
          <cell r="O34">
            <v>64</v>
          </cell>
          <cell r="P34">
            <v>80</v>
          </cell>
        </row>
        <row r="35">
          <cell r="C35" t="str">
            <v>DOM</v>
          </cell>
          <cell r="D35">
            <v>214</v>
          </cell>
          <cell r="I35">
            <v>0</v>
          </cell>
          <cell r="J35">
            <v>0</v>
          </cell>
          <cell r="K35">
            <v>0</v>
          </cell>
          <cell r="L35">
            <v>8.2107448000000005</v>
          </cell>
          <cell r="M35">
            <v>16.421489600000001</v>
          </cell>
          <cell r="N35">
            <v>24.632234400000002</v>
          </cell>
          <cell r="O35">
            <v>32.842979200000002</v>
          </cell>
          <cell r="P35">
            <v>41.053724000000003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14.547333599999998</v>
          </cell>
          <cell r="M36">
            <v>29.094667199999996</v>
          </cell>
          <cell r="N36">
            <v>43.642000799999991</v>
          </cell>
          <cell r="O36">
            <v>58.189334399999993</v>
          </cell>
          <cell r="P36">
            <v>72.736667999999995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7.4437423999999996</v>
          </cell>
          <cell r="M37">
            <v>14.887484799999999</v>
          </cell>
          <cell r="N37">
            <v>22.331227200000001</v>
          </cell>
          <cell r="O37">
            <v>29.774969599999999</v>
          </cell>
          <cell r="P37">
            <v>37.218711999999996</v>
          </cell>
        </row>
        <row r="38">
          <cell r="C38" t="str">
            <v>SLV</v>
          </cell>
          <cell r="D38">
            <v>222</v>
          </cell>
          <cell r="I38">
            <v>0</v>
          </cell>
          <cell r="J38">
            <v>0</v>
          </cell>
          <cell r="K38">
            <v>0</v>
          </cell>
          <cell r="L38">
            <v>16</v>
          </cell>
          <cell r="M38">
            <v>32</v>
          </cell>
          <cell r="N38">
            <v>48</v>
          </cell>
          <cell r="O38">
            <v>64</v>
          </cell>
          <cell r="P38">
            <v>80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16</v>
          </cell>
          <cell r="M39">
            <v>32</v>
          </cell>
          <cell r="N39">
            <v>48</v>
          </cell>
          <cell r="O39">
            <v>64</v>
          </cell>
          <cell r="P39">
            <v>80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6.9853535999999989</v>
          </cell>
          <cell r="M40">
            <v>13.970707199999998</v>
          </cell>
          <cell r="N40">
            <v>20.956060799999996</v>
          </cell>
          <cell r="O40">
            <v>27.941414399999996</v>
          </cell>
          <cell r="P40">
            <v>34.926767999999996</v>
          </cell>
        </row>
        <row r="41">
          <cell r="C41" t="str">
            <v>SWZ</v>
          </cell>
          <cell r="D41">
            <v>748</v>
          </cell>
          <cell r="I41">
            <v>0</v>
          </cell>
          <cell r="J41">
            <v>0</v>
          </cell>
          <cell r="K41">
            <v>0</v>
          </cell>
          <cell r="L41">
            <v>12.2179784</v>
          </cell>
          <cell r="M41">
            <v>24.4359568</v>
          </cell>
          <cell r="N41">
            <v>36.653935199999999</v>
          </cell>
          <cell r="O41">
            <v>48.871913599999999</v>
          </cell>
          <cell r="P41">
            <v>61.089891999999999</v>
          </cell>
        </row>
        <row r="42">
          <cell r="C42" t="str">
            <v>ETH</v>
          </cell>
          <cell r="D42">
            <v>231</v>
          </cell>
          <cell r="I42">
            <v>0</v>
          </cell>
          <cell r="J42">
            <v>0</v>
          </cell>
          <cell r="K42">
            <v>0</v>
          </cell>
          <cell r="L42">
            <v>6.3020471999999996</v>
          </cell>
          <cell r="M42">
            <v>12.604094399999999</v>
          </cell>
          <cell r="N42">
            <v>18.906141599999998</v>
          </cell>
          <cell r="O42">
            <v>25.208188799999999</v>
          </cell>
          <cell r="P42">
            <v>31.510235999999999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16</v>
          </cell>
          <cell r="M43">
            <v>32</v>
          </cell>
          <cell r="N43">
            <v>48</v>
          </cell>
          <cell r="O43">
            <v>64</v>
          </cell>
          <cell r="P43">
            <v>80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4.3944999999999999</v>
          </cell>
          <cell r="M44">
            <v>8.7889999999999997</v>
          </cell>
          <cell r="N44">
            <v>13.183499999999999</v>
          </cell>
          <cell r="O44">
            <v>17.577999999999999</v>
          </cell>
          <cell r="P44">
            <v>21.9725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15.409349599999999</v>
          </cell>
          <cell r="M45">
            <v>30.818699199999998</v>
          </cell>
          <cell r="N45">
            <v>46.228048799999996</v>
          </cell>
          <cell r="O45">
            <v>61.637398399999995</v>
          </cell>
          <cell r="P45">
            <v>77.046747999999994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13.425431199999997</v>
          </cell>
          <cell r="M46">
            <v>26.850862399999993</v>
          </cell>
          <cell r="N46">
            <v>40.276293599999988</v>
          </cell>
          <cell r="O46">
            <v>53.701724799999987</v>
          </cell>
          <cell r="P46">
            <v>67.127155999999985</v>
          </cell>
        </row>
        <row r="47">
          <cell r="C47" t="str">
            <v>GHA</v>
          </cell>
          <cell r="D47">
            <v>288</v>
          </cell>
          <cell r="I47">
            <v>0</v>
          </cell>
          <cell r="J47">
            <v>0</v>
          </cell>
          <cell r="K47">
            <v>0</v>
          </cell>
          <cell r="L47">
            <v>14.8468728</v>
          </cell>
          <cell r="M47">
            <v>29.6937456</v>
          </cell>
          <cell r="N47">
            <v>44.5406184</v>
          </cell>
          <cell r="O47">
            <v>59.387491199999999</v>
          </cell>
          <cell r="P47">
            <v>74.234363999999999</v>
          </cell>
        </row>
        <row r="48">
          <cell r="C48" t="str">
            <v>GTM</v>
          </cell>
          <cell r="D48">
            <v>320</v>
          </cell>
          <cell r="I48">
            <v>0</v>
          </cell>
          <cell r="J48">
            <v>0</v>
          </cell>
          <cell r="K48">
            <v>0</v>
          </cell>
          <cell r="L48">
            <v>0.85467519999999997</v>
          </cell>
          <cell r="M48">
            <v>1.7093503999999999</v>
          </cell>
          <cell r="N48">
            <v>2.5640255999999999</v>
          </cell>
          <cell r="O48">
            <v>3.4187007999999999</v>
          </cell>
          <cell r="P48">
            <v>4.2733759999999998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16</v>
          </cell>
          <cell r="M49">
            <v>32</v>
          </cell>
          <cell r="N49">
            <v>48</v>
          </cell>
          <cell r="O49">
            <v>64</v>
          </cell>
          <cell r="P49">
            <v>80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8.6116703999999995</v>
          </cell>
          <cell r="M50">
            <v>17.223340799999999</v>
          </cell>
          <cell r="N50">
            <v>25.835011199999997</v>
          </cell>
          <cell r="O50">
            <v>34.446681599999998</v>
          </cell>
          <cell r="P50">
            <v>43.058351999999999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16</v>
          </cell>
          <cell r="M51">
            <v>32</v>
          </cell>
          <cell r="N51">
            <v>48</v>
          </cell>
          <cell r="O51">
            <v>64</v>
          </cell>
          <cell r="P51">
            <v>80</v>
          </cell>
        </row>
        <row r="52">
          <cell r="C52" t="str">
            <v>HTI</v>
          </cell>
          <cell r="D52">
            <v>332</v>
          </cell>
          <cell r="I52">
            <v>0</v>
          </cell>
          <cell r="J52">
            <v>0</v>
          </cell>
          <cell r="K52">
            <v>0</v>
          </cell>
          <cell r="L52">
            <v>3.8080495999999995</v>
          </cell>
          <cell r="M52">
            <v>7.616099199999999</v>
          </cell>
          <cell r="N52">
            <v>11.424148799999998</v>
          </cell>
          <cell r="O52">
            <v>15.232198399999998</v>
          </cell>
          <cell r="P52">
            <v>19.040247999999998</v>
          </cell>
        </row>
        <row r="53">
          <cell r="C53" t="str">
            <v>HND</v>
          </cell>
          <cell r="D53">
            <v>340</v>
          </cell>
          <cell r="I53">
            <v>0</v>
          </cell>
          <cell r="J53">
            <v>0</v>
          </cell>
          <cell r="K53">
            <v>0</v>
          </cell>
          <cell r="L53">
            <v>2.4377176</v>
          </cell>
          <cell r="M53">
            <v>4.8754352000000001</v>
          </cell>
          <cell r="N53">
            <v>7.3131528000000001</v>
          </cell>
          <cell r="O53">
            <v>9.7508704000000002</v>
          </cell>
          <cell r="P53">
            <v>12.188587999999999</v>
          </cell>
        </row>
        <row r="54">
          <cell r="C54" t="str">
            <v>IND</v>
          </cell>
          <cell r="D54">
            <v>356</v>
          </cell>
          <cell r="I54">
            <v>0</v>
          </cell>
          <cell r="J54">
            <v>0</v>
          </cell>
          <cell r="K54">
            <v>0</v>
          </cell>
          <cell r="L54">
            <v>9.8637423999999996</v>
          </cell>
          <cell r="M54">
            <v>19.727484799999999</v>
          </cell>
          <cell r="N54">
            <v>29.591227199999999</v>
          </cell>
          <cell r="O54">
            <v>39.454969599999998</v>
          </cell>
          <cell r="P54">
            <v>49.318711999999998</v>
          </cell>
        </row>
        <row r="55">
          <cell r="C55" t="str">
            <v>IDN</v>
          </cell>
          <cell r="D55">
            <v>360</v>
          </cell>
          <cell r="I55">
            <v>0</v>
          </cell>
          <cell r="J55">
            <v>0</v>
          </cell>
          <cell r="K55">
            <v>0</v>
          </cell>
          <cell r="L55">
            <v>16</v>
          </cell>
          <cell r="M55">
            <v>32</v>
          </cell>
          <cell r="N55">
            <v>48</v>
          </cell>
          <cell r="O55">
            <v>64</v>
          </cell>
          <cell r="P55">
            <v>80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6.9136736000000001</v>
          </cell>
          <cell r="M56">
            <v>13.8273472</v>
          </cell>
          <cell r="N56">
            <v>20.741020800000001</v>
          </cell>
          <cell r="O56">
            <v>27.6546944</v>
          </cell>
          <cell r="P56">
            <v>34.568368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0</v>
          </cell>
          <cell r="J58">
            <v>0</v>
          </cell>
          <cell r="K58">
            <v>0</v>
          </cell>
          <cell r="L58">
            <v>3.7897911999999998</v>
          </cell>
          <cell r="M58">
            <v>7.5795823999999996</v>
          </cell>
          <cell r="N58">
            <v>11.369373599999999</v>
          </cell>
          <cell r="O58">
            <v>15.159164799999999</v>
          </cell>
          <cell r="P58">
            <v>18.948955999999999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0</v>
          </cell>
          <cell r="J60">
            <v>0</v>
          </cell>
          <cell r="K60">
            <v>0</v>
          </cell>
          <cell r="L60">
            <v>16</v>
          </cell>
          <cell r="M60">
            <v>32</v>
          </cell>
          <cell r="N60">
            <v>48</v>
          </cell>
          <cell r="O60">
            <v>64</v>
          </cell>
          <cell r="P60">
            <v>80</v>
          </cell>
        </row>
        <row r="61">
          <cell r="C61" t="str">
            <v>KEN</v>
          </cell>
          <cell r="D61">
            <v>404</v>
          </cell>
          <cell r="I61">
            <v>0</v>
          </cell>
          <cell r="J61">
            <v>0</v>
          </cell>
          <cell r="K61">
            <v>0</v>
          </cell>
          <cell r="L61">
            <v>10.6835016</v>
          </cell>
          <cell r="M61">
            <v>21.367003199999999</v>
          </cell>
          <cell r="N61">
            <v>32.050504799999999</v>
          </cell>
          <cell r="O61">
            <v>42.734006399999998</v>
          </cell>
          <cell r="P61">
            <v>53.417507999999998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7.6559999999999989E-2</v>
          </cell>
          <cell r="M62">
            <v>0.15311999999999998</v>
          </cell>
          <cell r="N62">
            <v>0.22967999999999997</v>
          </cell>
          <cell r="O62">
            <v>0.30623999999999996</v>
          </cell>
          <cell r="P62">
            <v>0.38279999999999992</v>
          </cell>
        </row>
        <row r="63">
          <cell r="C63" t="str">
            <v>KGZ</v>
          </cell>
          <cell r="D63">
            <v>417</v>
          </cell>
          <cell r="I63">
            <v>0</v>
          </cell>
          <cell r="J63">
            <v>0</v>
          </cell>
          <cell r="K63">
            <v>0</v>
          </cell>
          <cell r="L63">
            <v>16</v>
          </cell>
          <cell r="M63">
            <v>32</v>
          </cell>
          <cell r="N63">
            <v>48</v>
          </cell>
          <cell r="O63">
            <v>64</v>
          </cell>
          <cell r="P63">
            <v>80</v>
          </cell>
        </row>
        <row r="64">
          <cell r="C64" t="str">
            <v>LAO</v>
          </cell>
          <cell r="D64">
            <v>418</v>
          </cell>
          <cell r="I64">
            <v>0</v>
          </cell>
          <cell r="J64">
            <v>0</v>
          </cell>
          <cell r="K64">
            <v>0</v>
          </cell>
          <cell r="L64">
            <v>16</v>
          </cell>
          <cell r="M64">
            <v>32</v>
          </cell>
          <cell r="N64">
            <v>48</v>
          </cell>
          <cell r="O64">
            <v>64</v>
          </cell>
          <cell r="P64">
            <v>80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1.4850247999999999</v>
          </cell>
          <cell r="M65">
            <v>2.9700495999999998</v>
          </cell>
          <cell r="N65">
            <v>4.4550744</v>
          </cell>
          <cell r="O65">
            <v>5.9400991999999997</v>
          </cell>
          <cell r="P65">
            <v>7.4251239999999994</v>
          </cell>
        </row>
        <row r="66">
          <cell r="C66" t="str">
            <v>LSO</v>
          </cell>
          <cell r="D66">
            <v>426</v>
          </cell>
          <cell r="I66">
            <v>0</v>
          </cell>
          <cell r="J66">
            <v>0</v>
          </cell>
          <cell r="K66">
            <v>0</v>
          </cell>
          <cell r="L66">
            <v>16</v>
          </cell>
          <cell r="M66">
            <v>32</v>
          </cell>
          <cell r="N66">
            <v>48</v>
          </cell>
          <cell r="O66">
            <v>64</v>
          </cell>
          <cell r="P66">
            <v>80</v>
          </cell>
        </row>
        <row r="67">
          <cell r="C67" t="str">
            <v>LBR</v>
          </cell>
          <cell r="D67">
            <v>430</v>
          </cell>
          <cell r="I67">
            <v>0</v>
          </cell>
          <cell r="J67">
            <v>0</v>
          </cell>
          <cell r="K67">
            <v>0</v>
          </cell>
          <cell r="L67">
            <v>9.0047335999999998</v>
          </cell>
          <cell r="M67">
            <v>18.0094672</v>
          </cell>
          <cell r="N67">
            <v>27.014200799999998</v>
          </cell>
          <cell r="O67">
            <v>36.018934399999999</v>
          </cell>
          <cell r="P67">
            <v>45.023668000000001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16</v>
          </cell>
          <cell r="M69">
            <v>32</v>
          </cell>
          <cell r="N69">
            <v>48</v>
          </cell>
          <cell r="O69">
            <v>64</v>
          </cell>
          <cell r="P69">
            <v>80</v>
          </cell>
        </row>
        <row r="70">
          <cell r="C70" t="str">
            <v>MWI</v>
          </cell>
          <cell r="D70">
            <v>454</v>
          </cell>
          <cell r="I70">
            <v>0</v>
          </cell>
          <cell r="J70">
            <v>0</v>
          </cell>
          <cell r="K70">
            <v>0</v>
          </cell>
          <cell r="L70">
            <v>10.5817912</v>
          </cell>
          <cell r="M70">
            <v>21.163582399999999</v>
          </cell>
          <cell r="N70">
            <v>31.745373600000001</v>
          </cell>
          <cell r="O70">
            <v>42.327164799999998</v>
          </cell>
          <cell r="P70">
            <v>52.908955999999996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16</v>
          </cell>
          <cell r="M71">
            <v>32</v>
          </cell>
          <cell r="N71">
            <v>48</v>
          </cell>
          <cell r="O71">
            <v>64</v>
          </cell>
          <cell r="P71">
            <v>80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0.14755359999999998</v>
          </cell>
          <cell r="M72">
            <v>0.29510719999999996</v>
          </cell>
          <cell r="N72">
            <v>0.44266079999999997</v>
          </cell>
          <cell r="O72">
            <v>0.59021439999999992</v>
          </cell>
          <cell r="P72">
            <v>0.73776799999999987</v>
          </cell>
        </row>
        <row r="73">
          <cell r="C73" t="str">
            <v>MLI</v>
          </cell>
          <cell r="D73">
            <v>466</v>
          </cell>
          <cell r="I73">
            <v>0</v>
          </cell>
          <cell r="J73">
            <v>0</v>
          </cell>
          <cell r="K73">
            <v>0</v>
          </cell>
          <cell r="L73">
            <v>9.7283495999999996</v>
          </cell>
          <cell r="M73">
            <v>19.456699199999999</v>
          </cell>
          <cell r="N73">
            <v>29.185048799999997</v>
          </cell>
          <cell r="O73">
            <v>38.913398399999998</v>
          </cell>
          <cell r="P73">
            <v>48.641748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1.0088343999999998</v>
          </cell>
          <cell r="M74">
            <v>2.0176687999999996</v>
          </cell>
          <cell r="N74">
            <v>3.0265031999999996</v>
          </cell>
          <cell r="O74">
            <v>4.0353375999999992</v>
          </cell>
          <cell r="P74">
            <v>5.0441719999999988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12.205036</v>
          </cell>
          <cell r="M75">
            <v>24.410072</v>
          </cell>
          <cell r="N75">
            <v>36.615107999999999</v>
          </cell>
          <cell r="O75">
            <v>48.820143999999999</v>
          </cell>
          <cell r="P75">
            <v>61.025179999999999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16</v>
          </cell>
          <cell r="M76">
            <v>32</v>
          </cell>
          <cell r="N76">
            <v>48</v>
          </cell>
          <cell r="O76">
            <v>64</v>
          </cell>
          <cell r="P76">
            <v>80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5.2479999999999992E-2</v>
          </cell>
          <cell r="M77">
            <v>0.10495999999999998</v>
          </cell>
          <cell r="N77">
            <v>0.15743999999999997</v>
          </cell>
          <cell r="O77">
            <v>0.20991999999999997</v>
          </cell>
          <cell r="P77">
            <v>0.26239999999999997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1.0954328</v>
          </cell>
          <cell r="M78">
            <v>2.1908656</v>
          </cell>
          <cell r="N78">
            <v>3.2862983999999997</v>
          </cell>
          <cell r="O78">
            <v>4.3817311999999999</v>
          </cell>
          <cell r="P78">
            <v>5.4771640000000001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16</v>
          </cell>
          <cell r="M79">
            <v>32</v>
          </cell>
          <cell r="N79">
            <v>48</v>
          </cell>
          <cell r="O79">
            <v>64</v>
          </cell>
          <cell r="P79">
            <v>80</v>
          </cell>
        </row>
        <row r="80">
          <cell r="C80" t="str">
            <v>MOZ</v>
          </cell>
          <cell r="D80">
            <v>508</v>
          </cell>
          <cell r="I80">
            <v>0</v>
          </cell>
          <cell r="J80">
            <v>0</v>
          </cell>
          <cell r="K80">
            <v>0</v>
          </cell>
          <cell r="L80">
            <v>16</v>
          </cell>
          <cell r="M80">
            <v>32</v>
          </cell>
          <cell r="N80">
            <v>48</v>
          </cell>
          <cell r="O80">
            <v>64</v>
          </cell>
          <cell r="P80">
            <v>80</v>
          </cell>
        </row>
        <row r="81">
          <cell r="C81" t="str">
            <v>MMR</v>
          </cell>
          <cell r="D81">
            <v>104</v>
          </cell>
          <cell r="I81">
            <v>0</v>
          </cell>
          <cell r="J81">
            <v>0</v>
          </cell>
          <cell r="K81">
            <v>0</v>
          </cell>
          <cell r="L81">
            <v>16</v>
          </cell>
          <cell r="M81">
            <v>32</v>
          </cell>
          <cell r="N81">
            <v>48</v>
          </cell>
          <cell r="O81">
            <v>64</v>
          </cell>
          <cell r="P81">
            <v>80</v>
          </cell>
        </row>
        <row r="82">
          <cell r="C82" t="str">
            <v>NAM</v>
          </cell>
          <cell r="D82">
            <v>516</v>
          </cell>
          <cell r="I82">
            <v>0</v>
          </cell>
          <cell r="J82">
            <v>0</v>
          </cell>
          <cell r="K82">
            <v>0</v>
          </cell>
          <cell r="L82">
            <v>10.1244272</v>
          </cell>
          <cell r="M82">
            <v>20.248854399999999</v>
          </cell>
          <cell r="N82">
            <v>30.373281599999999</v>
          </cell>
          <cell r="O82">
            <v>40.497708799999998</v>
          </cell>
          <cell r="P82">
            <v>50.622135999999998</v>
          </cell>
        </row>
        <row r="83">
          <cell r="C83" t="str">
            <v>NPL</v>
          </cell>
          <cell r="D83">
            <v>524</v>
          </cell>
          <cell r="I83">
            <v>0</v>
          </cell>
          <cell r="J83">
            <v>0</v>
          </cell>
          <cell r="K83">
            <v>0</v>
          </cell>
          <cell r="L83">
            <v>4.5588056000000003</v>
          </cell>
          <cell r="M83">
            <v>9.1176112000000007</v>
          </cell>
          <cell r="N83">
            <v>13.676416800000002</v>
          </cell>
          <cell r="O83">
            <v>18.235222400000001</v>
          </cell>
          <cell r="P83">
            <v>22.794028000000001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1.4790359999999998</v>
          </cell>
          <cell r="M84">
            <v>2.9580719999999996</v>
          </cell>
          <cell r="N84">
            <v>4.4371079999999994</v>
          </cell>
          <cell r="O84">
            <v>5.9161439999999992</v>
          </cell>
          <cell r="P84">
            <v>7.395179999999999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5.245336</v>
          </cell>
          <cell r="M85">
            <v>10.490672</v>
          </cell>
          <cell r="N85">
            <v>15.736008</v>
          </cell>
          <cell r="O85">
            <v>20.981344</v>
          </cell>
          <cell r="P85">
            <v>26.226680000000002</v>
          </cell>
        </row>
        <row r="86">
          <cell r="C86" t="str">
            <v>NGA</v>
          </cell>
          <cell r="D86">
            <v>566</v>
          </cell>
          <cell r="I86">
            <v>0</v>
          </cell>
          <cell r="J86">
            <v>0</v>
          </cell>
          <cell r="K86">
            <v>0</v>
          </cell>
          <cell r="L86">
            <v>0.36651119999999998</v>
          </cell>
          <cell r="M86">
            <v>0.73302239999999996</v>
          </cell>
          <cell r="N86">
            <v>1.0995336</v>
          </cell>
          <cell r="O86">
            <v>1.4660447999999999</v>
          </cell>
          <cell r="P86">
            <v>1.8325559999999999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4.632E-2</v>
          </cell>
          <cell r="M87">
            <v>9.264E-2</v>
          </cell>
          <cell r="N87">
            <v>0.13896</v>
          </cell>
          <cell r="O87">
            <v>0.18528</v>
          </cell>
          <cell r="P87">
            <v>0.2316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16</v>
          </cell>
          <cell r="M88">
            <v>32</v>
          </cell>
          <cell r="N88">
            <v>48</v>
          </cell>
          <cell r="O88">
            <v>64</v>
          </cell>
          <cell r="P88">
            <v>80</v>
          </cell>
        </row>
        <row r="89">
          <cell r="C89" t="str">
            <v>PNG</v>
          </cell>
          <cell r="D89">
            <v>598</v>
          </cell>
          <cell r="I89">
            <v>0</v>
          </cell>
          <cell r="J89">
            <v>0</v>
          </cell>
          <cell r="K89">
            <v>0</v>
          </cell>
          <cell r="L89">
            <v>9.124072</v>
          </cell>
          <cell r="M89">
            <v>18.248144</v>
          </cell>
          <cell r="N89">
            <v>27.372216000000002</v>
          </cell>
          <cell r="O89">
            <v>36.496288</v>
          </cell>
          <cell r="P89">
            <v>45.620359999999998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15.370802399999999</v>
          </cell>
          <cell r="M90">
            <v>30.741604799999998</v>
          </cell>
          <cell r="N90">
            <v>46.112407199999993</v>
          </cell>
          <cell r="O90">
            <v>61.483209599999995</v>
          </cell>
          <cell r="P90">
            <v>76.854011999999997</v>
          </cell>
        </row>
        <row r="91">
          <cell r="C91" t="str">
            <v>PER</v>
          </cell>
          <cell r="D91">
            <v>604</v>
          </cell>
          <cell r="I91">
            <v>0</v>
          </cell>
          <cell r="J91">
            <v>0</v>
          </cell>
          <cell r="K91">
            <v>0</v>
          </cell>
          <cell r="L91">
            <v>2.2406063999999999</v>
          </cell>
          <cell r="M91">
            <v>4.4812127999999998</v>
          </cell>
          <cell r="N91">
            <v>6.7218191999999997</v>
          </cell>
          <cell r="O91">
            <v>8.9624255999999995</v>
          </cell>
          <cell r="P91">
            <v>11.203032</v>
          </cell>
        </row>
        <row r="92">
          <cell r="C92" t="str">
            <v>PHL</v>
          </cell>
          <cell r="D92">
            <v>608</v>
          </cell>
          <cell r="I92">
            <v>0</v>
          </cell>
          <cell r="J92">
            <v>0</v>
          </cell>
          <cell r="K92">
            <v>0</v>
          </cell>
          <cell r="L92">
            <v>16</v>
          </cell>
          <cell r="M92">
            <v>32</v>
          </cell>
          <cell r="N92">
            <v>48</v>
          </cell>
          <cell r="O92">
            <v>64</v>
          </cell>
          <cell r="P92">
            <v>80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16</v>
          </cell>
          <cell r="M93">
            <v>32</v>
          </cell>
          <cell r="N93">
            <v>48</v>
          </cell>
          <cell r="O93">
            <v>64</v>
          </cell>
          <cell r="P93">
            <v>80</v>
          </cell>
        </row>
        <row r="94">
          <cell r="C94" t="str">
            <v>RWA</v>
          </cell>
          <cell r="D94">
            <v>646</v>
          </cell>
          <cell r="I94">
            <v>0</v>
          </cell>
          <cell r="J94">
            <v>0</v>
          </cell>
          <cell r="K94">
            <v>0</v>
          </cell>
          <cell r="L94">
            <v>5.6809544000000001</v>
          </cell>
          <cell r="M94">
            <v>11.3619088</v>
          </cell>
          <cell r="N94">
            <v>17.042863199999999</v>
          </cell>
          <cell r="O94">
            <v>22.7238176</v>
          </cell>
          <cell r="P94">
            <v>28.404772000000001</v>
          </cell>
        </row>
        <row r="95">
          <cell r="C95" t="str">
            <v>SEN</v>
          </cell>
          <cell r="D95">
            <v>686</v>
          </cell>
          <cell r="I95">
            <v>0</v>
          </cell>
          <cell r="J95">
            <v>0</v>
          </cell>
          <cell r="K95">
            <v>0</v>
          </cell>
          <cell r="L95">
            <v>6.6260135999999985</v>
          </cell>
          <cell r="M95">
            <v>13.252027199999997</v>
          </cell>
          <cell r="N95">
            <v>19.878040799999994</v>
          </cell>
          <cell r="O95">
            <v>26.504054399999994</v>
          </cell>
          <cell r="P95">
            <v>33.130067999999994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5.0043192000000003</v>
          </cell>
          <cell r="M96">
            <v>10.008638400000001</v>
          </cell>
          <cell r="N96">
            <v>15.0129576</v>
          </cell>
          <cell r="O96">
            <v>20.017276800000001</v>
          </cell>
          <cell r="P96">
            <v>25.021596000000002</v>
          </cell>
        </row>
        <row r="97">
          <cell r="C97" t="str">
            <v>SLE</v>
          </cell>
          <cell r="D97">
            <v>694</v>
          </cell>
          <cell r="I97">
            <v>0</v>
          </cell>
          <cell r="J97">
            <v>0</v>
          </cell>
          <cell r="K97">
            <v>0</v>
          </cell>
          <cell r="L97">
            <v>6.3890119999999992</v>
          </cell>
          <cell r="M97">
            <v>12.778023999999998</v>
          </cell>
          <cell r="N97">
            <v>19.167035999999996</v>
          </cell>
          <cell r="O97">
            <v>25.556047999999997</v>
          </cell>
          <cell r="P97">
            <v>31.945059999999998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12.524297600000001</v>
          </cell>
          <cell r="M98">
            <v>25.048595200000001</v>
          </cell>
          <cell r="N98">
            <v>37.572892800000005</v>
          </cell>
          <cell r="O98">
            <v>50.097190400000002</v>
          </cell>
          <cell r="P98">
            <v>62.621487999999999</v>
          </cell>
        </row>
        <row r="99">
          <cell r="C99" t="str">
            <v>ZAF</v>
          </cell>
          <cell r="D99">
            <v>710</v>
          </cell>
          <cell r="I99">
            <v>0</v>
          </cell>
          <cell r="J99">
            <v>0</v>
          </cell>
          <cell r="K99">
            <v>0</v>
          </cell>
          <cell r="L99">
            <v>16</v>
          </cell>
          <cell r="M99">
            <v>32</v>
          </cell>
          <cell r="N99">
            <v>48</v>
          </cell>
          <cell r="O99">
            <v>64</v>
          </cell>
          <cell r="P99">
            <v>80</v>
          </cell>
        </row>
        <row r="100">
          <cell r="C100" t="str">
            <v>SSD</v>
          </cell>
          <cell r="D100">
            <v>728</v>
          </cell>
          <cell r="I100">
            <v>0</v>
          </cell>
          <cell r="J100">
            <v>0</v>
          </cell>
          <cell r="K100">
            <v>0</v>
          </cell>
          <cell r="L100">
            <v>7.8236416000000002</v>
          </cell>
          <cell r="M100">
            <v>15.6472832</v>
          </cell>
          <cell r="N100">
            <v>23.470924799999999</v>
          </cell>
          <cell r="O100">
            <v>31.294566400000001</v>
          </cell>
          <cell r="P100">
            <v>39.118208000000003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7.2641135999999991</v>
          </cell>
          <cell r="M101">
            <v>14.528227199999998</v>
          </cell>
          <cell r="N101">
            <v>21.792340799999998</v>
          </cell>
          <cell r="O101">
            <v>29.056454399999996</v>
          </cell>
          <cell r="P101">
            <v>36.320567999999994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16</v>
          </cell>
          <cell r="M102">
            <v>32</v>
          </cell>
          <cell r="N102">
            <v>48</v>
          </cell>
          <cell r="O102">
            <v>64</v>
          </cell>
          <cell r="P102">
            <v>80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16</v>
          </cell>
          <cell r="M103">
            <v>32</v>
          </cell>
          <cell r="N103">
            <v>48</v>
          </cell>
          <cell r="O103">
            <v>64</v>
          </cell>
          <cell r="P103">
            <v>80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1.34188</v>
          </cell>
          <cell r="M104">
            <v>2.6837599999999999</v>
          </cell>
          <cell r="N104">
            <v>4.0256400000000001</v>
          </cell>
          <cell r="O104">
            <v>5.3675199999999998</v>
          </cell>
          <cell r="P104">
            <v>6.7093999999999996</v>
          </cell>
        </row>
        <row r="105">
          <cell r="C105" t="str">
            <v>TJK</v>
          </cell>
          <cell r="D105">
            <v>762</v>
          </cell>
          <cell r="I105">
            <v>0</v>
          </cell>
          <cell r="J105">
            <v>0</v>
          </cell>
          <cell r="K105">
            <v>0</v>
          </cell>
          <cell r="L105">
            <v>16</v>
          </cell>
          <cell r="M105">
            <v>32</v>
          </cell>
          <cell r="N105">
            <v>48</v>
          </cell>
          <cell r="O105">
            <v>64</v>
          </cell>
          <cell r="P105">
            <v>80</v>
          </cell>
        </row>
        <row r="106">
          <cell r="C106" t="str">
            <v>TZA</v>
          </cell>
          <cell r="D106">
            <v>834</v>
          </cell>
          <cell r="I106">
            <v>0</v>
          </cell>
          <cell r="J106">
            <v>0</v>
          </cell>
          <cell r="K106">
            <v>0</v>
          </cell>
          <cell r="L106">
            <v>16</v>
          </cell>
          <cell r="M106">
            <v>32</v>
          </cell>
          <cell r="N106">
            <v>48</v>
          </cell>
          <cell r="O106">
            <v>64</v>
          </cell>
          <cell r="P106">
            <v>80</v>
          </cell>
        </row>
        <row r="107">
          <cell r="C107" t="str">
            <v>THA</v>
          </cell>
          <cell r="D107">
            <v>764</v>
          </cell>
          <cell r="I107">
            <v>0</v>
          </cell>
          <cell r="J107">
            <v>0</v>
          </cell>
          <cell r="K107">
            <v>0</v>
          </cell>
          <cell r="L107">
            <v>16</v>
          </cell>
          <cell r="M107">
            <v>32</v>
          </cell>
          <cell r="N107">
            <v>48</v>
          </cell>
          <cell r="O107">
            <v>64</v>
          </cell>
          <cell r="P107">
            <v>80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0.98029039999999978</v>
          </cell>
          <cell r="M108">
            <v>1.9605807999999996</v>
          </cell>
          <cell r="N108">
            <v>2.9408711999999992</v>
          </cell>
          <cell r="O108">
            <v>3.9211615999999991</v>
          </cell>
          <cell r="P108">
            <v>4.901451999999999</v>
          </cell>
        </row>
        <row r="109">
          <cell r="C109" t="str">
            <v>TGO</v>
          </cell>
          <cell r="D109">
            <v>768</v>
          </cell>
          <cell r="I109">
            <v>0</v>
          </cell>
          <cell r="J109">
            <v>0</v>
          </cell>
          <cell r="K109">
            <v>0</v>
          </cell>
          <cell r="L109">
            <v>4.5017152000000005</v>
          </cell>
          <cell r="M109">
            <v>9.0034304000000009</v>
          </cell>
          <cell r="N109">
            <v>13.505145600000002</v>
          </cell>
          <cell r="O109">
            <v>18.006860800000002</v>
          </cell>
          <cell r="P109">
            <v>22.508576000000001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16</v>
          </cell>
          <cell r="M110">
            <v>32</v>
          </cell>
          <cell r="N110">
            <v>48</v>
          </cell>
          <cell r="O110">
            <v>64</v>
          </cell>
          <cell r="P110">
            <v>80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0</v>
          </cell>
          <cell r="J113">
            <v>0</v>
          </cell>
          <cell r="K113">
            <v>0</v>
          </cell>
          <cell r="L113">
            <v>16</v>
          </cell>
          <cell r="M113">
            <v>32</v>
          </cell>
          <cell r="N113">
            <v>48</v>
          </cell>
          <cell r="O113">
            <v>64</v>
          </cell>
          <cell r="P113">
            <v>80</v>
          </cell>
        </row>
        <row r="114">
          <cell r="C114" t="str">
            <v>UKR</v>
          </cell>
          <cell r="D114">
            <v>804</v>
          </cell>
          <cell r="I114">
            <v>0</v>
          </cell>
          <cell r="J114">
            <v>0</v>
          </cell>
          <cell r="K114">
            <v>0</v>
          </cell>
          <cell r="L114">
            <v>16</v>
          </cell>
          <cell r="M114">
            <v>32</v>
          </cell>
          <cell r="N114">
            <v>48</v>
          </cell>
          <cell r="O114">
            <v>64</v>
          </cell>
          <cell r="P114">
            <v>80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16</v>
          </cell>
          <cell r="M115">
            <v>32</v>
          </cell>
          <cell r="N115">
            <v>48</v>
          </cell>
          <cell r="O115">
            <v>64</v>
          </cell>
          <cell r="P115">
            <v>80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0</v>
          </cell>
          <cell r="J117">
            <v>0</v>
          </cell>
          <cell r="K117">
            <v>0</v>
          </cell>
          <cell r="L117">
            <v>16</v>
          </cell>
          <cell r="M117">
            <v>32</v>
          </cell>
          <cell r="N117">
            <v>48</v>
          </cell>
          <cell r="O117">
            <v>64</v>
          </cell>
          <cell r="P117">
            <v>80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0.84578880000000001</v>
          </cell>
          <cell r="M118">
            <v>1.6915776</v>
          </cell>
          <cell r="N118">
            <v>2.5373663999999998</v>
          </cell>
          <cell r="O118">
            <v>3.3831552</v>
          </cell>
          <cell r="P118">
            <v>4.2289440000000003</v>
          </cell>
        </row>
        <row r="119">
          <cell r="C119" t="str">
            <v>ZMB</v>
          </cell>
          <cell r="D119">
            <v>894</v>
          </cell>
          <cell r="I119">
            <v>0</v>
          </cell>
          <cell r="J119">
            <v>0</v>
          </cell>
          <cell r="K119">
            <v>0</v>
          </cell>
          <cell r="L119">
            <v>10.024246400000001</v>
          </cell>
          <cell r="M119">
            <v>20.048492800000002</v>
          </cell>
          <cell r="N119">
            <v>30.072739200000001</v>
          </cell>
          <cell r="O119">
            <v>40.096985600000004</v>
          </cell>
          <cell r="P119">
            <v>50.121232000000006</v>
          </cell>
        </row>
        <row r="120">
          <cell r="C120" t="str">
            <v>ZWE</v>
          </cell>
          <cell r="D120">
            <v>716</v>
          </cell>
          <cell r="I120">
            <v>0</v>
          </cell>
          <cell r="J120">
            <v>0</v>
          </cell>
          <cell r="K120">
            <v>0</v>
          </cell>
          <cell r="L120">
            <v>7.6452504000000001</v>
          </cell>
          <cell r="M120">
            <v>15.2905008</v>
          </cell>
          <cell r="N120">
            <v>22.935751199999999</v>
          </cell>
          <cell r="O120">
            <v>30.5810016</v>
          </cell>
          <cell r="P120">
            <v>38.226252000000002</v>
          </cell>
        </row>
      </sheetData>
      <sheetData sheetId="15"/>
      <sheetData sheetId="16"/>
      <sheetData sheetId="17"/>
      <sheetData sheetId="18"/>
      <sheetData sheetId="19"/>
      <sheetData sheetId="20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C13" t="str">
            <v>BEN</v>
          </cell>
          <cell r="D13">
            <v>204</v>
          </cell>
          <cell r="I13">
            <v>1.1839111728863486E-2</v>
          </cell>
          <cell r="J13">
            <v>1.1839111728863486E-2</v>
          </cell>
          <cell r="K13">
            <v>1.1839111728863486E-2</v>
          </cell>
          <cell r="L13">
            <v>9.471289383090789E-3</v>
          </cell>
          <cell r="M13">
            <v>7.1034670373180918E-3</v>
          </cell>
          <cell r="N13">
            <v>4.7356446915453945E-3</v>
          </cell>
          <cell r="O13">
            <v>2.3678223457726973E-3</v>
          </cell>
          <cell r="P13">
            <v>0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1.0661982411052895</v>
          </cell>
          <cell r="J17">
            <v>1.0661982411052895</v>
          </cell>
          <cell r="K17">
            <v>1.0661982411052895</v>
          </cell>
          <cell r="L17">
            <v>2.721084374929962</v>
          </cell>
          <cell r="M17">
            <v>4.3759705087546346</v>
          </cell>
          <cell r="N17">
            <v>6.0308566425793071</v>
          </cell>
          <cell r="O17">
            <v>7.6857427764039796</v>
          </cell>
          <cell r="P17">
            <v>9.3406289102286504</v>
          </cell>
        </row>
        <row r="18">
          <cell r="C18" t="str">
            <v>BRA</v>
          </cell>
          <cell r="D18">
            <v>76</v>
          </cell>
          <cell r="I18">
            <v>3.5857811890010257E-4</v>
          </cell>
          <cell r="J18">
            <v>3.5857811890010257E-4</v>
          </cell>
          <cell r="K18">
            <v>3.5857811890010257E-4</v>
          </cell>
          <cell r="L18">
            <v>2.8686249512008206E-4</v>
          </cell>
          <cell r="M18">
            <v>2.1514687134006156E-4</v>
          </cell>
          <cell r="N18">
            <v>1.4343124756004106E-4</v>
          </cell>
          <cell r="O18">
            <v>7.1715623780020543E-5</v>
          </cell>
          <cell r="P18">
            <v>0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1.2793108830452357E-2</v>
          </cell>
          <cell r="J20">
            <v>1.2793108830452357E-2</v>
          </cell>
          <cell r="K20">
            <v>1.2793108830452357E-2</v>
          </cell>
          <cell r="L20">
            <v>1.0234487064361886E-2</v>
          </cell>
          <cell r="M20">
            <v>7.675865298271415E-3</v>
          </cell>
          <cell r="N20">
            <v>5.1172435321809439E-3</v>
          </cell>
          <cell r="O20">
            <v>2.5586217660904724E-3</v>
          </cell>
          <cell r="P20">
            <v>0</v>
          </cell>
        </row>
        <row r="21">
          <cell r="C21" t="str">
            <v>BDI</v>
          </cell>
          <cell r="D21">
            <v>108</v>
          </cell>
          <cell r="I21">
            <v>6.0764401872140807E-2</v>
          </cell>
          <cell r="J21">
            <v>6.0764401872140807E-2</v>
          </cell>
          <cell r="K21">
            <v>6.0764401872140807E-2</v>
          </cell>
          <cell r="L21">
            <v>4.8611521497712647E-2</v>
          </cell>
          <cell r="M21">
            <v>3.6458641123284487E-2</v>
          </cell>
          <cell r="N21">
            <v>2.4305760748856327E-2</v>
          </cell>
          <cell r="O21">
            <v>1.2152880374428165E-2</v>
          </cell>
          <cell r="P21">
            <v>0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 t="str">
            <v>CMR</v>
          </cell>
          <cell r="D24">
            <v>120</v>
          </cell>
          <cell r="I24">
            <v>2.6315996310187207E-2</v>
          </cell>
          <cell r="J24">
            <v>2.6315996310187207E-2</v>
          </cell>
          <cell r="K24">
            <v>2.6315996310187207E-2</v>
          </cell>
          <cell r="L24">
            <v>2.1052797048149767E-2</v>
          </cell>
          <cell r="M24">
            <v>1.5789597786112324E-2</v>
          </cell>
          <cell r="N24">
            <v>1.0526398524074882E-2</v>
          </cell>
          <cell r="O24">
            <v>5.26319926203744E-3</v>
          </cell>
          <cell r="P24">
            <v>0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C28" t="str">
            <v>COL</v>
          </cell>
          <cell r="D28">
            <v>170</v>
          </cell>
          <cell r="I28">
            <v>7.4881003716585246E-4</v>
          </cell>
          <cell r="J28">
            <v>7.4881003716585246E-4</v>
          </cell>
          <cell r="K28">
            <v>7.4881003716585246E-4</v>
          </cell>
          <cell r="L28">
            <v>5.9904802973268195E-4</v>
          </cell>
          <cell r="M28">
            <v>4.4928602229951143E-4</v>
          </cell>
          <cell r="N28">
            <v>2.9952401486634092E-4</v>
          </cell>
          <cell r="O28">
            <v>1.4976200743317043E-4</v>
          </cell>
          <cell r="P28">
            <v>0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COD</v>
          </cell>
          <cell r="D30">
            <v>180</v>
          </cell>
          <cell r="I30">
            <v>2.9880627835628705E-2</v>
          </cell>
          <cell r="J30">
            <v>2.9880627835628705E-2</v>
          </cell>
          <cell r="K30">
            <v>2.9880627835628705E-2</v>
          </cell>
          <cell r="L30">
            <v>2.3904502268502964E-2</v>
          </cell>
          <cell r="M30">
            <v>1.7928376701377223E-2</v>
          </cell>
          <cell r="N30">
            <v>1.1952251134251482E-2</v>
          </cell>
          <cell r="O30">
            <v>5.976125567125741E-3</v>
          </cell>
          <cell r="P30">
            <v>0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C33" t="str">
            <v>CIV</v>
          </cell>
          <cell r="D33">
            <v>384</v>
          </cell>
          <cell r="I33">
            <v>0.13612826112260012</v>
          </cell>
          <cell r="J33">
            <v>0.13612826112260012</v>
          </cell>
          <cell r="K33">
            <v>0.13612826112260012</v>
          </cell>
          <cell r="L33">
            <v>0.10890260889808009</v>
          </cell>
          <cell r="M33">
            <v>8.1676956673560064E-2</v>
          </cell>
          <cell r="N33">
            <v>5.445130444904004E-2</v>
          </cell>
          <cell r="O33">
            <v>2.7225652224520017E-2</v>
          </cell>
          <cell r="P33">
            <v>0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C35" t="str">
            <v>DOM</v>
          </cell>
          <cell r="D35">
            <v>214</v>
          </cell>
          <cell r="I35">
            <v>4.739925772495838E-3</v>
          </cell>
          <cell r="J35">
            <v>4.739925772495838E-3</v>
          </cell>
          <cell r="K35">
            <v>4.739925772495838E-3</v>
          </cell>
          <cell r="L35">
            <v>3.7919406179966705E-3</v>
          </cell>
          <cell r="M35">
            <v>2.843955463497503E-3</v>
          </cell>
          <cell r="N35">
            <v>1.8959703089983355E-3</v>
          </cell>
          <cell r="O35">
            <v>9.4798515449916784E-4</v>
          </cell>
          <cell r="P35">
            <v>0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C38" t="str">
            <v>SLV</v>
          </cell>
          <cell r="D38">
            <v>222</v>
          </cell>
          <cell r="I38">
            <v>3.6854273983799715E-4</v>
          </cell>
          <cell r="J38">
            <v>3.6854273983799715E-4</v>
          </cell>
          <cell r="K38">
            <v>3.6854273983799715E-4</v>
          </cell>
          <cell r="L38">
            <v>2.9483419187039772E-4</v>
          </cell>
          <cell r="M38">
            <v>2.2112564390279829E-4</v>
          </cell>
          <cell r="N38">
            <v>1.4741709593519886E-4</v>
          </cell>
          <cell r="O38">
            <v>7.370854796759943E-5</v>
          </cell>
          <cell r="P38">
            <v>0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SWZ</v>
          </cell>
          <cell r="D41">
            <v>748</v>
          </cell>
          <cell r="I41">
            <v>6.7837936159537611</v>
          </cell>
          <cell r="J41">
            <v>6.7837936159537611</v>
          </cell>
          <cell r="K41">
            <v>6.7837936159537611</v>
          </cell>
          <cell r="L41">
            <v>10.94052705946028</v>
          </cell>
          <cell r="M41">
            <v>15.097260502966797</v>
          </cell>
          <cell r="N41">
            <v>19.253993946473315</v>
          </cell>
          <cell r="O41">
            <v>23.410727389979833</v>
          </cell>
          <cell r="P41">
            <v>27.567460833486351</v>
          </cell>
        </row>
        <row r="42">
          <cell r="C42" t="str">
            <v>ETH</v>
          </cell>
          <cell r="D42">
            <v>231</v>
          </cell>
          <cell r="I42">
            <v>6.9504087916659935E-2</v>
          </cell>
          <cell r="J42">
            <v>6.9504087916659935E-2</v>
          </cell>
          <cell r="K42">
            <v>6.9504087916659935E-2</v>
          </cell>
          <cell r="L42">
            <v>5.5603270333327945E-2</v>
          </cell>
          <cell r="M42">
            <v>4.1702452749995955E-2</v>
          </cell>
          <cell r="N42">
            <v>2.7801635166663969E-2</v>
          </cell>
          <cell r="O42">
            <v>1.3900817583331983E-2</v>
          </cell>
          <cell r="P42">
            <v>0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C47" t="str">
            <v>GHA</v>
          </cell>
          <cell r="D47">
            <v>288</v>
          </cell>
          <cell r="I47">
            <v>2.1985046698950378E-2</v>
          </cell>
          <cell r="J47">
            <v>2.1985046698950378E-2</v>
          </cell>
          <cell r="K47">
            <v>2.1985046698950378E-2</v>
          </cell>
          <cell r="L47">
            <v>1.7588037359160303E-2</v>
          </cell>
          <cell r="M47">
            <v>1.3191028019370228E-2</v>
          </cell>
          <cell r="N47">
            <v>8.7940186795801532E-3</v>
          </cell>
          <cell r="O47">
            <v>4.3970093397900775E-3</v>
          </cell>
          <cell r="P47">
            <v>0</v>
          </cell>
        </row>
        <row r="48">
          <cell r="C48" t="str">
            <v>GTM</v>
          </cell>
          <cell r="D48">
            <v>320</v>
          </cell>
          <cell r="I48">
            <v>2.0123920412930705E-3</v>
          </cell>
          <cell r="J48">
            <v>2.0123920412930705E-3</v>
          </cell>
          <cell r="K48">
            <v>2.0123920412930705E-3</v>
          </cell>
          <cell r="L48">
            <v>1.6099136330344564E-3</v>
          </cell>
          <cell r="M48">
            <v>1.2074352247758422E-3</v>
          </cell>
          <cell r="N48">
            <v>8.0495681651722808E-4</v>
          </cell>
          <cell r="O48">
            <v>4.0247840825861399E-4</v>
          </cell>
          <cell r="P48">
            <v>0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C52" t="str">
            <v>HTI</v>
          </cell>
          <cell r="D52">
            <v>332</v>
          </cell>
          <cell r="I52">
            <v>0.11932010433161831</v>
          </cell>
          <cell r="J52">
            <v>0.11932010433161831</v>
          </cell>
          <cell r="K52">
            <v>0.11932010433161831</v>
          </cell>
          <cell r="L52">
            <v>9.5456083465294647E-2</v>
          </cell>
          <cell r="M52">
            <v>7.1592062598970982E-2</v>
          </cell>
          <cell r="N52">
            <v>4.7728041732647317E-2</v>
          </cell>
          <cell r="O52">
            <v>2.3864020866323655E-2</v>
          </cell>
          <cell r="P52">
            <v>0</v>
          </cell>
        </row>
        <row r="53">
          <cell r="C53" t="str">
            <v>HND</v>
          </cell>
          <cell r="D53">
            <v>340</v>
          </cell>
          <cell r="I53">
            <v>2.2616906250216527E-3</v>
          </cell>
          <cell r="J53">
            <v>2.2616906250216527E-3</v>
          </cell>
          <cell r="K53">
            <v>2.2616906250216527E-3</v>
          </cell>
          <cell r="L53">
            <v>1.8093525000173222E-3</v>
          </cell>
          <cell r="M53">
            <v>1.3570143750129917E-3</v>
          </cell>
          <cell r="N53">
            <v>9.0467625000866122E-4</v>
          </cell>
          <cell r="O53">
            <v>4.5233812500433066E-4</v>
          </cell>
          <cell r="P53">
            <v>0</v>
          </cell>
        </row>
        <row r="54">
          <cell r="C54" t="str">
            <v>IND</v>
          </cell>
          <cell r="D54">
            <v>356</v>
          </cell>
          <cell r="I54">
            <v>1.6088275660554489E-4</v>
          </cell>
          <cell r="J54">
            <v>1.6088275660554489E-4</v>
          </cell>
          <cell r="K54">
            <v>1.6088275660554489E-4</v>
          </cell>
          <cell r="L54">
            <v>1.287062052844359E-4</v>
          </cell>
          <cell r="M54">
            <v>9.6529653963326929E-5</v>
          </cell>
          <cell r="N54">
            <v>6.4353102642217952E-5</v>
          </cell>
          <cell r="O54">
            <v>3.2176551321108976E-5</v>
          </cell>
          <cell r="P54">
            <v>0</v>
          </cell>
        </row>
        <row r="55">
          <cell r="C55" t="str">
            <v>IDN</v>
          </cell>
          <cell r="D55">
            <v>360</v>
          </cell>
          <cell r="I55">
            <v>1.9297086531891512E-4</v>
          </cell>
          <cell r="J55">
            <v>1.9297086531891512E-4</v>
          </cell>
          <cell r="K55">
            <v>1.9297086531891512E-4</v>
          </cell>
          <cell r="L55">
            <v>1.5437669225513208E-4</v>
          </cell>
          <cell r="M55">
            <v>1.1578251919134906E-4</v>
          </cell>
          <cell r="N55">
            <v>7.7188346127566042E-5</v>
          </cell>
          <cell r="O55">
            <v>3.8594173063783021E-5</v>
          </cell>
          <cell r="P55">
            <v>0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8.4184980528594576E-4</v>
          </cell>
          <cell r="J58">
            <v>8.4184980528594576E-4</v>
          </cell>
          <cell r="K58">
            <v>8.4184980528594576E-4</v>
          </cell>
          <cell r="L58">
            <v>6.7347984422875661E-4</v>
          </cell>
          <cell r="M58">
            <v>5.0510988317156746E-4</v>
          </cell>
          <cell r="N58">
            <v>3.3673992211437831E-4</v>
          </cell>
          <cell r="O58">
            <v>1.6836996105718915E-4</v>
          </cell>
          <cell r="P58">
            <v>0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1.9325120157266493E-3</v>
          </cell>
          <cell r="J60">
            <v>1.9325120157266493E-3</v>
          </cell>
          <cell r="K60">
            <v>1.9325120157266493E-3</v>
          </cell>
          <cell r="L60">
            <v>1.5460096125813195E-3</v>
          </cell>
          <cell r="M60">
            <v>1.1595072094359895E-3</v>
          </cell>
          <cell r="N60">
            <v>7.7300480629065966E-4</v>
          </cell>
          <cell r="O60">
            <v>3.8650240314532978E-4</v>
          </cell>
          <cell r="P60">
            <v>0</v>
          </cell>
        </row>
        <row r="61">
          <cell r="C61" t="str">
            <v>KEN</v>
          </cell>
          <cell r="D61">
            <v>404</v>
          </cell>
          <cell r="I61">
            <v>0.50058430895743244</v>
          </cell>
          <cell r="J61">
            <v>0.50058430895743244</v>
          </cell>
          <cell r="K61">
            <v>0.50058430895743244</v>
          </cell>
          <cell r="L61">
            <v>0.40046744716594596</v>
          </cell>
          <cell r="M61">
            <v>0.30035058537445947</v>
          </cell>
          <cell r="N61">
            <v>0.20023372358297298</v>
          </cell>
          <cell r="O61">
            <v>0.10011686179148649</v>
          </cell>
          <cell r="P61">
            <v>0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KGZ</v>
          </cell>
          <cell r="D63">
            <v>417</v>
          </cell>
          <cell r="I63">
            <v>1.725051024666348E-3</v>
          </cell>
          <cell r="J63">
            <v>1.725051024666348E-3</v>
          </cell>
          <cell r="K63">
            <v>1.725051024666348E-3</v>
          </cell>
          <cell r="L63">
            <v>1.3800408197330784E-3</v>
          </cell>
          <cell r="M63">
            <v>1.0350306147998089E-3</v>
          </cell>
          <cell r="N63">
            <v>6.9002040986653932E-4</v>
          </cell>
          <cell r="O63">
            <v>3.4501020493326971E-4</v>
          </cell>
          <cell r="P63">
            <v>0</v>
          </cell>
        </row>
        <row r="64">
          <cell r="C64" t="str">
            <v>LAO</v>
          </cell>
          <cell r="D64">
            <v>418</v>
          </cell>
          <cell r="I64">
            <v>9.4629165547898189E-4</v>
          </cell>
          <cell r="J64">
            <v>9.4629165547898189E-4</v>
          </cell>
          <cell r="K64">
            <v>9.4629165547898189E-4</v>
          </cell>
          <cell r="L64">
            <v>7.5703332438318552E-4</v>
          </cell>
          <cell r="M64">
            <v>5.6777499328738914E-4</v>
          </cell>
          <cell r="N64">
            <v>3.7851666219159276E-4</v>
          </cell>
          <cell r="O64">
            <v>1.8925833109579638E-4</v>
          </cell>
          <cell r="P64">
            <v>0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C66" t="str">
            <v>LSO</v>
          </cell>
          <cell r="D66">
            <v>426</v>
          </cell>
          <cell r="I66">
            <v>4.9789575886154873</v>
          </cell>
          <cell r="J66">
            <v>4.9789575886154873</v>
          </cell>
          <cell r="K66">
            <v>4.9789575886154873</v>
          </cell>
          <cell r="L66">
            <v>7.0389206029416487</v>
          </cell>
          <cell r="M66">
            <v>9.0988836172678091</v>
          </cell>
          <cell r="N66">
            <v>11.15884663159397</v>
          </cell>
          <cell r="O66">
            <v>13.218809645920132</v>
          </cell>
          <cell r="P66">
            <v>15.278772660246293</v>
          </cell>
        </row>
        <row r="67">
          <cell r="C67" t="str">
            <v>LBR</v>
          </cell>
          <cell r="D67">
            <v>430</v>
          </cell>
          <cell r="I67">
            <v>0.25517878551368273</v>
          </cell>
          <cell r="J67">
            <v>0.25517878551368273</v>
          </cell>
          <cell r="K67">
            <v>0.25517878551368273</v>
          </cell>
          <cell r="L67">
            <v>0.20414302841094617</v>
          </cell>
          <cell r="M67">
            <v>0.15310727130820961</v>
          </cell>
          <cell r="N67">
            <v>0.10207151420547307</v>
          </cell>
          <cell r="O67">
            <v>5.1035757102736529E-2</v>
          </cell>
          <cell r="P67">
            <v>0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C70" t="str">
            <v>MWI</v>
          </cell>
          <cell r="D70">
            <v>454</v>
          </cell>
          <cell r="I70">
            <v>0.68925882872819477</v>
          </cell>
          <cell r="J70">
            <v>0.68925882872819477</v>
          </cell>
          <cell r="K70">
            <v>0.68925882872819477</v>
          </cell>
          <cell r="L70">
            <v>0.55364929926834949</v>
          </cell>
          <cell r="M70">
            <v>0.41803976980850421</v>
          </cell>
          <cell r="N70">
            <v>0.28243024034865893</v>
          </cell>
          <cell r="O70">
            <v>0.14682071088881363</v>
          </cell>
          <cell r="P70">
            <v>1.1211181428968233E-2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C73" t="str">
            <v>MLI</v>
          </cell>
          <cell r="D73">
            <v>466</v>
          </cell>
          <cell r="I73">
            <v>1.8028775996888773E-2</v>
          </cell>
          <cell r="J73">
            <v>1.8028775996888773E-2</v>
          </cell>
          <cell r="K73">
            <v>1.8028775996888773E-2</v>
          </cell>
          <cell r="L73">
            <v>1.4423020797511019E-2</v>
          </cell>
          <cell r="M73">
            <v>1.0817265598133265E-2</v>
          </cell>
          <cell r="N73">
            <v>7.2115103987555104E-3</v>
          </cell>
          <cell r="O73">
            <v>3.6057551993777556E-3</v>
          </cell>
          <cell r="P73">
            <v>0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C80" t="str">
            <v>MOZ</v>
          </cell>
          <cell r="D80">
            <v>508</v>
          </cell>
          <cell r="I80">
            <v>1.0780839289262028</v>
          </cell>
          <cell r="J80">
            <v>1.0780839289262028</v>
          </cell>
          <cell r="K80">
            <v>1.0780839289262028</v>
          </cell>
          <cell r="L80">
            <v>3.8716130471486858</v>
          </cell>
          <cell r="M80">
            <v>6.6651421653711687</v>
          </cell>
          <cell r="N80">
            <v>9.4586712835936524</v>
          </cell>
          <cell r="O80">
            <v>12.252200401816136</v>
          </cell>
          <cell r="P80">
            <v>15.04572952003862</v>
          </cell>
        </row>
        <row r="81">
          <cell r="C81" t="str">
            <v>MMR</v>
          </cell>
          <cell r="D81">
            <v>104</v>
          </cell>
          <cell r="I81">
            <v>2.1680003888667034E-3</v>
          </cell>
          <cell r="J81">
            <v>2.1680003888667034E-3</v>
          </cell>
          <cell r="K81">
            <v>2.1680003888667034E-3</v>
          </cell>
          <cell r="L81">
            <v>1.7344003110933627E-3</v>
          </cell>
          <cell r="M81">
            <v>1.3008002333200221E-3</v>
          </cell>
          <cell r="N81">
            <v>8.6720015554668148E-4</v>
          </cell>
          <cell r="O81">
            <v>4.336000777733408E-4</v>
          </cell>
          <cell r="P81">
            <v>0</v>
          </cell>
        </row>
        <row r="82">
          <cell r="C82" t="str">
            <v>NAM</v>
          </cell>
          <cell r="D82">
            <v>516</v>
          </cell>
          <cell r="I82">
            <v>3.3487671861135202</v>
          </cell>
          <cell r="J82">
            <v>3.3487671861135202</v>
          </cell>
          <cell r="K82">
            <v>3.3487671861135202</v>
          </cell>
          <cell r="L82">
            <v>5.6264401851760493</v>
          </cell>
          <cell r="M82">
            <v>7.9041131842385788</v>
          </cell>
          <cell r="N82">
            <v>10.181786183301108</v>
          </cell>
          <cell r="O82">
            <v>12.459459182363638</v>
          </cell>
          <cell r="P82">
            <v>14.737132181426166</v>
          </cell>
        </row>
        <row r="83">
          <cell r="C83" t="str">
            <v>NPL</v>
          </cell>
          <cell r="D83">
            <v>524</v>
          </cell>
          <cell r="I83">
            <v>2.3242718912277707E-2</v>
          </cell>
          <cell r="J83">
            <v>2.3242718912277707E-2</v>
          </cell>
          <cell r="K83">
            <v>2.3242718912277707E-2</v>
          </cell>
          <cell r="L83">
            <v>1.8594175129822164E-2</v>
          </cell>
          <cell r="M83">
            <v>1.3945631347366623E-2</v>
          </cell>
          <cell r="N83">
            <v>9.2970875649110822E-3</v>
          </cell>
          <cell r="O83">
            <v>4.6485437824555411E-3</v>
          </cell>
          <cell r="P83">
            <v>0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C86" t="str">
            <v>NGA</v>
          </cell>
          <cell r="D86">
            <v>566</v>
          </cell>
          <cell r="I86">
            <v>0.1102563590348275</v>
          </cell>
          <cell r="J86">
            <v>0.1102563590348275</v>
          </cell>
          <cell r="K86">
            <v>0.1102563590348275</v>
          </cell>
          <cell r="L86">
            <v>8.8205087227861995E-2</v>
          </cell>
          <cell r="M86">
            <v>6.6153815420896489E-2</v>
          </cell>
          <cell r="N86">
            <v>4.410254361393099E-2</v>
          </cell>
          <cell r="O86">
            <v>2.2051271806965492E-2</v>
          </cell>
          <cell r="P86">
            <v>0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PNG</v>
          </cell>
          <cell r="D89">
            <v>598</v>
          </cell>
          <cell r="I89">
            <v>1.2052410728688331E-3</v>
          </cell>
          <cell r="J89">
            <v>1.2052410728688331E-3</v>
          </cell>
          <cell r="K89">
            <v>1.2052410728688331E-3</v>
          </cell>
          <cell r="L89">
            <v>9.6419285829506642E-4</v>
          </cell>
          <cell r="M89">
            <v>7.2314464372129979E-4</v>
          </cell>
          <cell r="N89">
            <v>4.8209642914753316E-4</v>
          </cell>
          <cell r="O89">
            <v>2.4104821457376655E-4</v>
          </cell>
          <cell r="P89">
            <v>0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PER</v>
          </cell>
          <cell r="D91">
            <v>604</v>
          </cell>
          <cell r="I91">
            <v>6.1915814063963652E-5</v>
          </cell>
          <cell r="J91">
            <v>6.1915814063963652E-5</v>
          </cell>
          <cell r="K91">
            <v>6.1915814063963652E-5</v>
          </cell>
          <cell r="L91">
            <v>4.9532651251170924E-5</v>
          </cell>
          <cell r="M91">
            <v>3.7149488438378196E-5</v>
          </cell>
          <cell r="N91">
            <v>2.4766325625585465E-5</v>
          </cell>
          <cell r="O91">
            <v>1.2383162812792734E-5</v>
          </cell>
          <cell r="P91">
            <v>0</v>
          </cell>
        </row>
        <row r="92">
          <cell r="C92" t="str">
            <v>PHL</v>
          </cell>
          <cell r="D92">
            <v>608</v>
          </cell>
          <cell r="I92">
            <v>9.6223091578806648E-5</v>
          </cell>
          <cell r="J92">
            <v>9.6223091578806648E-5</v>
          </cell>
          <cell r="K92">
            <v>9.6223091578806648E-5</v>
          </cell>
          <cell r="L92">
            <v>7.6978473263045324E-5</v>
          </cell>
          <cell r="M92">
            <v>5.7733854947283993E-5</v>
          </cell>
          <cell r="N92">
            <v>3.8489236631522662E-5</v>
          </cell>
          <cell r="O92">
            <v>1.9244618315761331E-5</v>
          </cell>
          <cell r="P92">
            <v>0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C94" t="str">
            <v>RWA</v>
          </cell>
          <cell r="D94">
            <v>646</v>
          </cell>
          <cell r="I94">
            <v>0.35318299267746711</v>
          </cell>
          <cell r="J94">
            <v>0.35318299267746711</v>
          </cell>
          <cell r="K94">
            <v>0.35318299267746711</v>
          </cell>
          <cell r="L94">
            <v>0.28254639414197369</v>
          </cell>
          <cell r="M94">
            <v>0.21190979560648027</v>
          </cell>
          <cell r="N94">
            <v>0.14127319707098684</v>
          </cell>
          <cell r="O94">
            <v>7.0636598535493422E-2</v>
          </cell>
          <cell r="P94">
            <v>0</v>
          </cell>
        </row>
        <row r="95">
          <cell r="C95" t="str">
            <v>SEN</v>
          </cell>
          <cell r="D95">
            <v>686</v>
          </cell>
          <cell r="I95">
            <v>1.9844308528490754E-3</v>
          </cell>
          <cell r="J95">
            <v>1.9844308528490754E-3</v>
          </cell>
          <cell r="K95">
            <v>1.9844308528490754E-3</v>
          </cell>
          <cell r="L95">
            <v>1.5875446822792602E-3</v>
          </cell>
          <cell r="M95">
            <v>1.190658511709445E-3</v>
          </cell>
          <cell r="N95">
            <v>7.9377234113962999E-4</v>
          </cell>
          <cell r="O95">
            <v>3.9688617056981494E-4</v>
          </cell>
          <cell r="P95">
            <v>0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SLE</v>
          </cell>
          <cell r="D97">
            <v>694</v>
          </cell>
          <cell r="I97">
            <v>0.27598982401741601</v>
          </cell>
          <cell r="J97">
            <v>0.27598982401741601</v>
          </cell>
          <cell r="K97">
            <v>0.27598982401741601</v>
          </cell>
          <cell r="L97">
            <v>0.2207918592139328</v>
          </cell>
          <cell r="M97">
            <v>0.16559389441044958</v>
          </cell>
          <cell r="N97">
            <v>0.11039592960696638</v>
          </cell>
          <cell r="O97">
            <v>5.5197964803483185E-2</v>
          </cell>
          <cell r="P97">
            <v>0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C99" t="str">
            <v>ZAF</v>
          </cell>
          <cell r="D99">
            <v>710</v>
          </cell>
          <cell r="I99">
            <v>2.7295358104239233</v>
          </cell>
          <cell r="J99">
            <v>2.7295358104239233</v>
          </cell>
          <cell r="K99">
            <v>2.7295358104239233</v>
          </cell>
          <cell r="L99">
            <v>7.6067717326101469</v>
          </cell>
          <cell r="M99">
            <v>12.484007654796372</v>
          </cell>
          <cell r="N99">
            <v>17.361243576982595</v>
          </cell>
          <cell r="O99">
            <v>22.238479499168818</v>
          </cell>
          <cell r="P99">
            <v>27.115715421355041</v>
          </cell>
        </row>
        <row r="100">
          <cell r="C100" t="str">
            <v>SSD</v>
          </cell>
          <cell r="D100">
            <v>728</v>
          </cell>
          <cell r="I100">
            <v>1.6130017044686858E-2</v>
          </cell>
          <cell r="J100">
            <v>1.6130017044686858E-2</v>
          </cell>
          <cell r="K100">
            <v>1.6130017044686858E-2</v>
          </cell>
          <cell r="L100">
            <v>1.2904013635749487E-2</v>
          </cell>
          <cell r="M100">
            <v>9.678010226812115E-3</v>
          </cell>
          <cell r="N100">
            <v>6.4520068178747433E-3</v>
          </cell>
          <cell r="O100">
            <v>3.2260034089373717E-3</v>
          </cell>
          <cell r="P100">
            <v>0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TJK</v>
          </cell>
          <cell r="D105">
            <v>762</v>
          </cell>
          <cell r="I105">
            <v>3.4936995113610553E-3</v>
          </cell>
          <cell r="J105">
            <v>3.4936995113610553E-3</v>
          </cell>
          <cell r="K105">
            <v>3.4936995113610553E-3</v>
          </cell>
          <cell r="L105">
            <v>2.7949596090888441E-3</v>
          </cell>
          <cell r="M105">
            <v>2.0962197068166329E-3</v>
          </cell>
          <cell r="N105">
            <v>1.3974798045444218E-3</v>
          </cell>
          <cell r="O105">
            <v>6.9873990227221081E-4</v>
          </cell>
          <cell r="P105">
            <v>0</v>
          </cell>
        </row>
        <row r="106">
          <cell r="C106" t="str">
            <v>TZA</v>
          </cell>
          <cell r="D106">
            <v>834</v>
          </cell>
          <cell r="I106">
            <v>0.6351798948801799</v>
          </cell>
          <cell r="J106">
            <v>0.6351798948801799</v>
          </cell>
          <cell r="K106">
            <v>0.6351798948801799</v>
          </cell>
          <cell r="L106">
            <v>0.78948241575644318</v>
          </cell>
          <cell r="M106">
            <v>0.94378493663270646</v>
          </cell>
          <cell r="N106">
            <v>1.0980874575089699</v>
          </cell>
          <cell r="O106">
            <v>1.2523899783852332</v>
          </cell>
          <cell r="P106">
            <v>1.4066924992614964</v>
          </cell>
        </row>
        <row r="107">
          <cell r="C107" t="str">
            <v>THA</v>
          </cell>
          <cell r="D107">
            <v>764</v>
          </cell>
          <cell r="I107">
            <v>4.6725085160290915E-3</v>
          </cell>
          <cell r="J107">
            <v>4.6725085160290915E-3</v>
          </cell>
          <cell r="K107">
            <v>4.6725085160290915E-3</v>
          </cell>
          <cell r="L107">
            <v>3.7380068128232734E-3</v>
          </cell>
          <cell r="M107">
            <v>2.8035051096174553E-3</v>
          </cell>
          <cell r="N107">
            <v>1.8690034064116369E-3</v>
          </cell>
          <cell r="O107">
            <v>9.3450170320581857E-4</v>
          </cell>
          <cell r="P107">
            <v>0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TGO</v>
          </cell>
          <cell r="D109">
            <v>768</v>
          </cell>
          <cell r="I109">
            <v>2.329817865537576E-2</v>
          </cell>
          <cell r="J109">
            <v>2.329817865537576E-2</v>
          </cell>
          <cell r="K109">
            <v>2.329817865537576E-2</v>
          </cell>
          <cell r="L109">
            <v>1.8638542924300609E-2</v>
          </cell>
          <cell r="M109">
            <v>1.3978907193225457E-2</v>
          </cell>
          <cell r="N109">
            <v>9.3192714621503046E-3</v>
          </cell>
          <cell r="O109">
            <v>4.6596357310751523E-3</v>
          </cell>
          <cell r="P109">
            <v>0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1.0552711166311002</v>
          </cell>
          <cell r="J113">
            <v>1.0552711166311002</v>
          </cell>
          <cell r="K113">
            <v>1.0552711166311002</v>
          </cell>
          <cell r="L113">
            <v>1.0399409814803304</v>
          </cell>
          <cell r="M113">
            <v>1.0246108463295607</v>
          </cell>
          <cell r="N113">
            <v>1.0092807111787909</v>
          </cell>
          <cell r="O113">
            <v>0.99395057602802106</v>
          </cell>
          <cell r="P113">
            <v>0.97862044087725109</v>
          </cell>
        </row>
        <row r="114">
          <cell r="C114" t="str">
            <v>UKR</v>
          </cell>
          <cell r="D114">
            <v>804</v>
          </cell>
          <cell r="I114">
            <v>5.9160150379153195E-3</v>
          </cell>
          <cell r="J114">
            <v>5.9160150379153195E-3</v>
          </cell>
          <cell r="K114">
            <v>5.9160150379153195E-3</v>
          </cell>
          <cell r="L114">
            <v>4.7328120303322552E-3</v>
          </cell>
          <cell r="M114">
            <v>3.5496090227491914E-3</v>
          </cell>
          <cell r="N114">
            <v>2.3664060151661276E-3</v>
          </cell>
          <cell r="O114">
            <v>1.1832030075830638E-3</v>
          </cell>
          <cell r="P114">
            <v>0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2.3376911175904031E-2</v>
          </cell>
          <cell r="J117">
            <v>2.3376911175904031E-2</v>
          </cell>
          <cell r="K117">
            <v>2.3376911175904031E-2</v>
          </cell>
          <cell r="L117">
            <v>1.8701528940723224E-2</v>
          </cell>
          <cell r="M117">
            <v>1.4026146705542418E-2</v>
          </cell>
          <cell r="N117">
            <v>9.3507644703616118E-3</v>
          </cell>
          <cell r="O117">
            <v>4.6753822351808059E-3</v>
          </cell>
          <cell r="P117">
            <v>0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ZMB</v>
          </cell>
          <cell r="D119">
            <v>894</v>
          </cell>
          <cell r="I119">
            <v>2.5592763917051369</v>
          </cell>
          <cell r="J119">
            <v>2.5592763917051369</v>
          </cell>
          <cell r="K119">
            <v>2.5592763917051369</v>
          </cell>
          <cell r="L119">
            <v>2.4941222856725931</v>
          </cell>
          <cell r="M119">
            <v>2.4289681796400493</v>
          </cell>
          <cell r="N119">
            <v>2.3638140736075055</v>
          </cell>
          <cell r="O119">
            <v>2.2986599675749617</v>
          </cell>
          <cell r="P119">
            <v>2.2335058615424184</v>
          </cell>
        </row>
        <row r="120">
          <cell r="C120" t="str">
            <v>ZWE</v>
          </cell>
          <cell r="D120">
            <v>716</v>
          </cell>
          <cell r="I120">
            <v>1.6018421966819876</v>
          </cell>
          <cell r="J120">
            <v>1.6018421966819876</v>
          </cell>
          <cell r="K120">
            <v>1.6018421966819876</v>
          </cell>
          <cell r="L120">
            <v>1.3992838057176715</v>
          </cell>
          <cell r="M120">
            <v>1.1967254147533555</v>
          </cell>
          <cell r="N120">
            <v>0.99416702378903943</v>
          </cell>
          <cell r="O120">
            <v>0.79160863282472338</v>
          </cell>
          <cell r="P120">
            <v>0.58905024186040733</v>
          </cell>
        </row>
      </sheetData>
      <sheetData sheetId="21"/>
      <sheetData sheetId="22"/>
      <sheetData sheetId="23"/>
      <sheetData sheetId="24"/>
      <sheetData sheetId="25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C13" t="str">
            <v>BEN</v>
          </cell>
          <cell r="D13">
            <v>204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C18" t="str">
            <v>BRA</v>
          </cell>
          <cell r="D18">
            <v>76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C21" t="str">
            <v>BDI</v>
          </cell>
          <cell r="D21">
            <v>108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 t="str">
            <v>CMR</v>
          </cell>
          <cell r="D24">
            <v>120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C28" t="str">
            <v>COL</v>
          </cell>
          <cell r="D28">
            <v>170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COD</v>
          </cell>
          <cell r="D30">
            <v>180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C33" t="str">
            <v>CIV</v>
          </cell>
          <cell r="D33">
            <v>384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C35" t="str">
            <v>DOM</v>
          </cell>
          <cell r="D35">
            <v>214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C38" t="str">
            <v>SLV</v>
          </cell>
          <cell r="D38">
            <v>222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SWZ</v>
          </cell>
          <cell r="D41">
            <v>748</v>
          </cell>
          <cell r="I41">
            <v>0</v>
          </cell>
          <cell r="J41">
            <v>0</v>
          </cell>
          <cell r="K41">
            <v>0</v>
          </cell>
          <cell r="L41">
            <v>0.62571726001020245</v>
          </cell>
          <cell r="M41">
            <v>1.2514345200204049</v>
          </cell>
          <cell r="N41">
            <v>1.8771517800306072</v>
          </cell>
          <cell r="O41">
            <v>2.5028690400408098</v>
          </cell>
          <cell r="P41">
            <v>3.1285863000510123</v>
          </cell>
        </row>
        <row r="42">
          <cell r="C42" t="str">
            <v>ETH</v>
          </cell>
          <cell r="D42">
            <v>231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C47" t="str">
            <v>GHA</v>
          </cell>
          <cell r="D47">
            <v>288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C48" t="str">
            <v>GTM</v>
          </cell>
          <cell r="D48">
            <v>320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C52" t="str">
            <v>HTI</v>
          </cell>
          <cell r="D52">
            <v>332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C53" t="str">
            <v>HND</v>
          </cell>
          <cell r="D53">
            <v>340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C54" t="str">
            <v>IND</v>
          </cell>
          <cell r="D54">
            <v>356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C55" t="str">
            <v>IDN</v>
          </cell>
          <cell r="D55">
            <v>360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C61" t="str">
            <v>KEN</v>
          </cell>
          <cell r="D61">
            <v>404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KGZ</v>
          </cell>
          <cell r="D63">
            <v>417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C64" t="str">
            <v>LAO</v>
          </cell>
          <cell r="D64">
            <v>418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C66" t="str">
            <v>LSO</v>
          </cell>
          <cell r="D66">
            <v>426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C67" t="str">
            <v>LBR</v>
          </cell>
          <cell r="D67">
            <v>430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C70" t="str">
            <v>MWI</v>
          </cell>
          <cell r="D70">
            <v>454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C73" t="str">
            <v>MLI</v>
          </cell>
          <cell r="D73">
            <v>466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C80" t="str">
            <v>MOZ</v>
          </cell>
          <cell r="D80">
            <v>508</v>
          </cell>
          <cell r="I80">
            <v>0</v>
          </cell>
          <cell r="J80">
            <v>0</v>
          </cell>
          <cell r="K80">
            <v>0</v>
          </cell>
          <cell r="L80">
            <v>0.21317809531735188</v>
          </cell>
          <cell r="M80">
            <v>0.42635619063470376</v>
          </cell>
          <cell r="N80">
            <v>0.63953428595205564</v>
          </cell>
          <cell r="O80">
            <v>0.85271238126940752</v>
          </cell>
          <cell r="P80">
            <v>1.0658904765867594</v>
          </cell>
        </row>
        <row r="81">
          <cell r="C81" t="str">
            <v>MMR</v>
          </cell>
          <cell r="D81">
            <v>104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C82" t="str">
            <v>NAM</v>
          </cell>
          <cell r="D82">
            <v>516</v>
          </cell>
          <cell r="I82">
            <v>0</v>
          </cell>
          <cell r="J82">
            <v>0</v>
          </cell>
          <cell r="K82">
            <v>0</v>
          </cell>
          <cell r="L82">
            <v>1.5772179745930184E-3</v>
          </cell>
          <cell r="M82">
            <v>3.1544359491860368E-3</v>
          </cell>
          <cell r="N82">
            <v>4.7316539237790556E-3</v>
          </cell>
          <cell r="O82">
            <v>6.3088718983720735E-3</v>
          </cell>
          <cell r="P82">
            <v>7.8860898729650915E-3</v>
          </cell>
        </row>
        <row r="83">
          <cell r="C83" t="str">
            <v>NPL</v>
          </cell>
          <cell r="D83">
            <v>524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C86" t="str">
            <v>NGA</v>
          </cell>
          <cell r="D86">
            <v>566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PNG</v>
          </cell>
          <cell r="D89">
            <v>598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PER</v>
          </cell>
          <cell r="D91">
            <v>604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PHL</v>
          </cell>
          <cell r="D92">
            <v>608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C94" t="str">
            <v>RWA</v>
          </cell>
          <cell r="D94">
            <v>646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SEN</v>
          </cell>
          <cell r="D95">
            <v>686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SLE</v>
          </cell>
          <cell r="D97">
            <v>694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C99" t="str">
            <v>ZAF</v>
          </cell>
          <cell r="D99">
            <v>710</v>
          </cell>
          <cell r="I99">
            <v>0</v>
          </cell>
          <cell r="J99">
            <v>0</v>
          </cell>
          <cell r="K99">
            <v>0</v>
          </cell>
          <cell r="L99">
            <v>0.10833571940214197</v>
          </cell>
          <cell r="M99">
            <v>0.21667143880428394</v>
          </cell>
          <cell r="N99">
            <v>0.32500715820642589</v>
          </cell>
          <cell r="O99">
            <v>0.43334287760856788</v>
          </cell>
          <cell r="P99">
            <v>0.54167859701070986</v>
          </cell>
        </row>
        <row r="100">
          <cell r="C100" t="str">
            <v>SSD</v>
          </cell>
          <cell r="D100">
            <v>728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TJK</v>
          </cell>
          <cell r="D105">
            <v>762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TZA</v>
          </cell>
          <cell r="D106">
            <v>834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C107" t="str">
            <v>THA</v>
          </cell>
          <cell r="D107">
            <v>764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TGO</v>
          </cell>
          <cell r="D109">
            <v>768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C114" t="str">
            <v>UKR</v>
          </cell>
          <cell r="D114">
            <v>804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ZMB</v>
          </cell>
          <cell r="D119">
            <v>894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C120" t="str">
            <v>ZWE</v>
          </cell>
          <cell r="D120">
            <v>716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C13" t="str">
            <v>BEN</v>
          </cell>
          <cell r="D13">
            <v>204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0</v>
          </cell>
          <cell r="J17">
            <v>0</v>
          </cell>
          <cell r="K17">
            <v>0</v>
          </cell>
          <cell r="L17">
            <v>4.2222406796970429</v>
          </cell>
          <cell r="M17">
            <v>8.4444813593940857</v>
          </cell>
          <cell r="N17">
            <v>12.666722039091129</v>
          </cell>
          <cell r="O17">
            <v>16.888962718788171</v>
          </cell>
          <cell r="P17">
            <v>21.111203398485213</v>
          </cell>
        </row>
        <row r="18">
          <cell r="C18" t="str">
            <v>BRA</v>
          </cell>
          <cell r="D18">
            <v>76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C21" t="str">
            <v>BDI</v>
          </cell>
          <cell r="D21">
            <v>108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 t="str">
            <v>CMR</v>
          </cell>
          <cell r="D24">
            <v>120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C28" t="str">
            <v>COL</v>
          </cell>
          <cell r="D28">
            <v>170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COD</v>
          </cell>
          <cell r="D30">
            <v>180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C33" t="str">
            <v>CIV</v>
          </cell>
          <cell r="D33">
            <v>384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C35" t="str">
            <v>DOM</v>
          </cell>
          <cell r="D35">
            <v>214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C38" t="str">
            <v>SLV</v>
          </cell>
          <cell r="D38">
            <v>222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SWZ</v>
          </cell>
          <cell r="D41">
            <v>748</v>
          </cell>
          <cell r="I41">
            <v>0</v>
          </cell>
          <cell r="J41">
            <v>0</v>
          </cell>
          <cell r="K41">
            <v>0</v>
          </cell>
          <cell r="L41">
            <v>28.066769055792896</v>
          </cell>
          <cell r="M41">
            <v>56.133538111585793</v>
          </cell>
          <cell r="N41">
            <v>84.200307167378696</v>
          </cell>
          <cell r="O41">
            <v>112.26707622317159</v>
          </cell>
          <cell r="P41">
            <v>140.33384527896447</v>
          </cell>
        </row>
        <row r="42">
          <cell r="C42" t="str">
            <v>ETH</v>
          </cell>
          <cell r="D42">
            <v>231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C47" t="str">
            <v>GHA</v>
          </cell>
          <cell r="D47">
            <v>288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C48" t="str">
            <v>GTM</v>
          </cell>
          <cell r="D48">
            <v>320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C52" t="str">
            <v>HTI</v>
          </cell>
          <cell r="D52">
            <v>332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C53" t="str">
            <v>HND</v>
          </cell>
          <cell r="D53">
            <v>340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C54" t="str">
            <v>IND</v>
          </cell>
          <cell r="D54">
            <v>356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C55" t="str">
            <v>IDN</v>
          </cell>
          <cell r="D55">
            <v>360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C61" t="str">
            <v>KEN</v>
          </cell>
          <cell r="D61">
            <v>404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KGZ</v>
          </cell>
          <cell r="D63">
            <v>417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C64" t="str">
            <v>LAO</v>
          </cell>
          <cell r="D64">
            <v>418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C66" t="str">
            <v>LSO</v>
          </cell>
          <cell r="D66">
            <v>426</v>
          </cell>
          <cell r="I66">
            <v>0</v>
          </cell>
          <cell r="J66">
            <v>0</v>
          </cell>
          <cell r="K66">
            <v>0</v>
          </cell>
          <cell r="L66">
            <v>5.4743916382986324</v>
          </cell>
          <cell r="M66">
            <v>10.948783276597265</v>
          </cell>
          <cell r="N66">
            <v>16.423174914895895</v>
          </cell>
          <cell r="O66">
            <v>21.89756655319453</v>
          </cell>
          <cell r="P66">
            <v>27.371958191493164</v>
          </cell>
        </row>
        <row r="67">
          <cell r="C67" t="str">
            <v>LBR</v>
          </cell>
          <cell r="D67">
            <v>430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C70" t="str">
            <v>MWI</v>
          </cell>
          <cell r="D70">
            <v>454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C73" t="str">
            <v>MLI</v>
          </cell>
          <cell r="D73">
            <v>466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C80" t="str">
            <v>MOZ</v>
          </cell>
          <cell r="D80">
            <v>508</v>
          </cell>
          <cell r="I80">
            <v>0</v>
          </cell>
          <cell r="J80">
            <v>0</v>
          </cell>
          <cell r="K80">
            <v>0</v>
          </cell>
          <cell r="L80">
            <v>8.8035537583519421</v>
          </cell>
          <cell r="M80">
            <v>17.607107516703884</v>
          </cell>
          <cell r="N80">
            <v>26.410661275055826</v>
          </cell>
          <cell r="O80">
            <v>35.214215033407768</v>
          </cell>
          <cell r="P80">
            <v>44.017768791759707</v>
          </cell>
        </row>
        <row r="81">
          <cell r="C81" t="str">
            <v>MMR</v>
          </cell>
          <cell r="D81">
            <v>104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C82" t="str">
            <v>NAM</v>
          </cell>
          <cell r="D82">
            <v>516</v>
          </cell>
          <cell r="I82">
            <v>0</v>
          </cell>
          <cell r="J82">
            <v>0</v>
          </cell>
          <cell r="K82">
            <v>0</v>
          </cell>
          <cell r="L82">
            <v>4.1356356580325064</v>
          </cell>
          <cell r="M82">
            <v>8.2712713160650129</v>
          </cell>
          <cell r="N82">
            <v>12.40690697409752</v>
          </cell>
          <cell r="O82">
            <v>16.542542632130026</v>
          </cell>
          <cell r="P82">
            <v>20.678178290162531</v>
          </cell>
        </row>
        <row r="83">
          <cell r="C83" t="str">
            <v>NPL</v>
          </cell>
          <cell r="D83">
            <v>524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C86" t="str">
            <v>NGA</v>
          </cell>
          <cell r="D86">
            <v>566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PNG</v>
          </cell>
          <cell r="D89">
            <v>598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PER</v>
          </cell>
          <cell r="D91">
            <v>604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PHL</v>
          </cell>
          <cell r="D92">
            <v>608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C94" t="str">
            <v>RWA</v>
          </cell>
          <cell r="D94">
            <v>646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SEN</v>
          </cell>
          <cell r="D95">
            <v>686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SLE</v>
          </cell>
          <cell r="D97">
            <v>694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C99" t="str">
            <v>ZAF</v>
          </cell>
          <cell r="D99">
            <v>710</v>
          </cell>
          <cell r="I99">
            <v>0</v>
          </cell>
          <cell r="J99">
            <v>0</v>
          </cell>
          <cell r="K99">
            <v>0</v>
          </cell>
          <cell r="L99">
            <v>4.6042190204489284</v>
          </cell>
          <cell r="M99">
            <v>9.2084380408978568</v>
          </cell>
          <cell r="N99">
            <v>13.812657061346785</v>
          </cell>
          <cell r="O99">
            <v>18.416876081795714</v>
          </cell>
          <cell r="P99">
            <v>23.021095102244644</v>
          </cell>
        </row>
        <row r="100">
          <cell r="C100" t="str">
            <v>SSD</v>
          </cell>
          <cell r="D100">
            <v>728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TJK</v>
          </cell>
          <cell r="D105">
            <v>762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TZA</v>
          </cell>
          <cell r="D106">
            <v>834</v>
          </cell>
          <cell r="I106">
            <v>0</v>
          </cell>
          <cell r="J106">
            <v>0</v>
          </cell>
          <cell r="K106">
            <v>0</v>
          </cell>
          <cell r="L106">
            <v>0.61281675991716811</v>
          </cell>
          <cell r="M106">
            <v>1.2256335198343362</v>
          </cell>
          <cell r="N106">
            <v>1.8384502797515043</v>
          </cell>
          <cell r="O106">
            <v>2.4512670396686724</v>
          </cell>
          <cell r="P106">
            <v>3.0640837995858403</v>
          </cell>
        </row>
        <row r="107">
          <cell r="C107" t="str">
            <v>THA</v>
          </cell>
          <cell r="D107">
            <v>764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TGO</v>
          </cell>
          <cell r="D109">
            <v>768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0</v>
          </cell>
          <cell r="J113">
            <v>0</v>
          </cell>
          <cell r="K113">
            <v>0</v>
          </cell>
          <cell r="L113">
            <v>0.27373704886048228</v>
          </cell>
          <cell r="M113">
            <v>0.54747409772096456</v>
          </cell>
          <cell r="N113">
            <v>0.82121114658144689</v>
          </cell>
          <cell r="O113">
            <v>1.0949481954419291</v>
          </cell>
          <cell r="P113">
            <v>1.3686852443024113</v>
          </cell>
        </row>
        <row r="114">
          <cell r="C114" t="str">
            <v>UKR</v>
          </cell>
          <cell r="D114">
            <v>804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ZMB</v>
          </cell>
          <cell r="D119">
            <v>894</v>
          </cell>
          <cell r="I119">
            <v>0</v>
          </cell>
          <cell r="J119">
            <v>0</v>
          </cell>
          <cell r="K119">
            <v>0</v>
          </cell>
          <cell r="L119">
            <v>1.2692475776926304</v>
          </cell>
          <cell r="M119">
            <v>2.5384951553852608</v>
          </cell>
          <cell r="N119">
            <v>3.807742733077891</v>
          </cell>
          <cell r="O119">
            <v>5.0769903107705217</v>
          </cell>
          <cell r="P119">
            <v>6.3462378884631523</v>
          </cell>
        </row>
        <row r="120">
          <cell r="C120" t="str">
            <v>ZWE</v>
          </cell>
          <cell r="D120">
            <v>716</v>
          </cell>
          <cell r="I120">
            <v>0</v>
          </cell>
          <cell r="J120">
            <v>0</v>
          </cell>
          <cell r="K120">
            <v>0</v>
          </cell>
          <cell r="L120">
            <v>0.47189269351620339</v>
          </cell>
          <cell r="M120">
            <v>0.94378538703240678</v>
          </cell>
          <cell r="N120">
            <v>1.4156780805486102</v>
          </cell>
          <cell r="O120">
            <v>1.8875707740648136</v>
          </cell>
          <cell r="P120">
            <v>2.3594634675810169</v>
          </cell>
        </row>
      </sheetData>
      <sheetData sheetId="33">
        <row r="3">
          <cell r="C3" t="str">
            <v>AFG</v>
          </cell>
          <cell r="D3">
            <v>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C4" t="str">
            <v>ALB</v>
          </cell>
          <cell r="D4">
            <v>8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C5" t="str">
            <v>DZA</v>
          </cell>
          <cell r="D5">
            <v>12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C6" t="str">
            <v>AGO</v>
          </cell>
          <cell r="D6">
            <v>24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</row>
        <row r="7">
          <cell r="C7" t="str">
            <v>ARG</v>
          </cell>
          <cell r="D7">
            <v>32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C8" t="str">
            <v>ARM</v>
          </cell>
          <cell r="D8">
            <v>51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C9" t="str">
            <v>AZE</v>
          </cell>
          <cell r="D9">
            <v>31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C10" t="str">
            <v>BGD</v>
          </cell>
          <cell r="D10">
            <v>50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C11" t="str">
            <v>BLR</v>
          </cell>
          <cell r="D11">
            <v>112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C12" t="str">
            <v>BLZ</v>
          </cell>
          <cell r="D12">
            <v>84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C13" t="str">
            <v>BEN</v>
          </cell>
          <cell r="D13">
            <v>204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C14" t="str">
            <v>BTN</v>
          </cell>
          <cell r="D14">
            <v>64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C15" t="str">
            <v>BOL</v>
          </cell>
          <cell r="D15">
            <v>68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C16" t="str">
            <v>BIH</v>
          </cell>
          <cell r="D16">
            <v>70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C17" t="str">
            <v>BWA</v>
          </cell>
          <cell r="D17">
            <v>72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0.44945759997730028</v>
          </cell>
        </row>
        <row r="18">
          <cell r="C18" t="str">
            <v>BRA</v>
          </cell>
          <cell r="D18">
            <v>76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C19" t="str">
            <v>BGR</v>
          </cell>
          <cell r="D19">
            <v>100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C20" t="str">
            <v>BFA</v>
          </cell>
          <cell r="D20">
            <v>854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C21" t="str">
            <v>BDI</v>
          </cell>
          <cell r="D21">
            <v>108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C22" t="str">
            <v>CPV</v>
          </cell>
          <cell r="D22">
            <v>132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 t="str">
            <v>KHM</v>
          </cell>
          <cell r="D23">
            <v>116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 t="str">
            <v>CMR</v>
          </cell>
          <cell r="D24">
            <v>120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CAF</v>
          </cell>
          <cell r="D25">
            <v>140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C26" t="str">
            <v>TCD</v>
          </cell>
          <cell r="D26">
            <v>148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C27" t="str">
            <v>CHN</v>
          </cell>
          <cell r="D27">
            <v>156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C28" t="str">
            <v>COL</v>
          </cell>
          <cell r="D28">
            <v>170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C29" t="str">
            <v>COM</v>
          </cell>
          <cell r="D29">
            <v>174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COD</v>
          </cell>
          <cell r="D30">
            <v>180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C31" t="str">
            <v>COG</v>
          </cell>
          <cell r="D31">
            <v>178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C32" t="str">
            <v>CRI</v>
          </cell>
          <cell r="D32">
            <v>188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C33" t="str">
            <v>CIV</v>
          </cell>
          <cell r="D33">
            <v>384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C34" t="str">
            <v>CUB</v>
          </cell>
          <cell r="D34">
            <v>192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C35" t="str">
            <v>DOM</v>
          </cell>
          <cell r="D35">
            <v>214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C36" t="str">
            <v>ECU</v>
          </cell>
          <cell r="D36">
            <v>218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C37" t="str">
            <v>EGY</v>
          </cell>
          <cell r="D37">
            <v>818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C38" t="str">
            <v>SLV</v>
          </cell>
          <cell r="D38">
            <v>222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C39" t="str">
            <v>GNQ</v>
          </cell>
          <cell r="D39">
            <v>226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ERI</v>
          </cell>
          <cell r="D40">
            <v>232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SWZ</v>
          </cell>
          <cell r="D41">
            <v>748</v>
          </cell>
          <cell r="I41">
            <v>0</v>
          </cell>
          <cell r="J41">
            <v>0</v>
          </cell>
          <cell r="K41">
            <v>0</v>
          </cell>
          <cell r="L41">
            <v>8.8852292878811365</v>
          </cell>
          <cell r="M41">
            <v>17.770458575762273</v>
          </cell>
          <cell r="N41">
            <v>26.655687863643408</v>
          </cell>
          <cell r="O41">
            <v>35.540917151524546</v>
          </cell>
          <cell r="P41">
            <v>44.426146439405684</v>
          </cell>
        </row>
        <row r="42">
          <cell r="C42" t="str">
            <v>ETH</v>
          </cell>
          <cell r="D42">
            <v>231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FJI</v>
          </cell>
          <cell r="D43">
            <v>242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C44" t="str">
            <v>GAB</v>
          </cell>
          <cell r="D44">
            <v>266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C45" t="str">
            <v>GMB</v>
          </cell>
          <cell r="D45">
            <v>270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C46" t="str">
            <v>GEO</v>
          </cell>
          <cell r="D46">
            <v>268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C47" t="str">
            <v>GHA</v>
          </cell>
          <cell r="D47">
            <v>288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C48" t="str">
            <v>GTM</v>
          </cell>
          <cell r="D48">
            <v>320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C49" t="str">
            <v>GIN</v>
          </cell>
          <cell r="D49">
            <v>324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 t="str">
            <v>GNB</v>
          </cell>
          <cell r="D50">
            <v>624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 t="str">
            <v>GUY</v>
          </cell>
          <cell r="D51">
            <v>328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C52" t="str">
            <v>HTI</v>
          </cell>
          <cell r="D52">
            <v>332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C53" t="str">
            <v>HND</v>
          </cell>
          <cell r="D53">
            <v>340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C54" t="str">
            <v>IND</v>
          </cell>
          <cell r="D54">
            <v>356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C55" t="str">
            <v>IDN</v>
          </cell>
          <cell r="D55">
            <v>360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C56" t="str">
            <v>IRN</v>
          </cell>
          <cell r="D56">
            <v>364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C57" t="str">
            <v>IRQ</v>
          </cell>
          <cell r="D57">
            <v>368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JAM</v>
          </cell>
          <cell r="D58">
            <v>388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C59" t="str">
            <v>JOR</v>
          </cell>
          <cell r="D59">
            <v>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C60" t="str">
            <v>KAZ</v>
          </cell>
          <cell r="D60">
            <v>398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C61" t="str">
            <v>KEN</v>
          </cell>
          <cell r="D61">
            <v>404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C62" t="str">
            <v>PRK</v>
          </cell>
          <cell r="D62">
            <v>408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C63" t="str">
            <v>KGZ</v>
          </cell>
          <cell r="D63">
            <v>417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C64" t="str">
            <v>LAO</v>
          </cell>
          <cell r="D64">
            <v>418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C65" t="str">
            <v>LBN</v>
          </cell>
          <cell r="D65">
            <v>422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C66" t="str">
            <v>LSO</v>
          </cell>
          <cell r="D66">
            <v>426</v>
          </cell>
          <cell r="I66">
            <v>0</v>
          </cell>
          <cell r="J66">
            <v>0</v>
          </cell>
          <cell r="K66">
            <v>0</v>
          </cell>
          <cell r="L66">
            <v>1.8911791572415133</v>
          </cell>
          <cell r="M66">
            <v>3.7823583144830266</v>
          </cell>
          <cell r="N66">
            <v>5.6735374717245399</v>
          </cell>
          <cell r="O66">
            <v>7.5647166289660532</v>
          </cell>
          <cell r="P66">
            <v>9.4558957862075665</v>
          </cell>
        </row>
        <row r="67">
          <cell r="C67" t="str">
            <v>LBR</v>
          </cell>
          <cell r="D67">
            <v>430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C68" t="str">
            <v>LBY</v>
          </cell>
          <cell r="D68">
            <v>434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C69" t="str">
            <v>MDG</v>
          </cell>
          <cell r="D69">
            <v>450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C70" t="str">
            <v>MWI</v>
          </cell>
          <cell r="D70">
            <v>454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C71" t="str">
            <v>MYS</v>
          </cell>
          <cell r="D71">
            <v>458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C72" t="str">
            <v>MDV</v>
          </cell>
          <cell r="D72">
            <v>462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C73" t="str">
            <v>MLI</v>
          </cell>
          <cell r="D73">
            <v>466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C74" t="str">
            <v>MRT</v>
          </cell>
          <cell r="D74">
            <v>478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C75" t="str">
            <v>MEX</v>
          </cell>
          <cell r="D75">
            <v>484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C76" t="str">
            <v>MDA</v>
          </cell>
          <cell r="D76">
            <v>498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C77" t="str">
            <v>MNG</v>
          </cell>
          <cell r="D77">
            <v>496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C78" t="str">
            <v>MNE</v>
          </cell>
          <cell r="D78">
            <v>499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C79" t="str">
            <v>MAR</v>
          </cell>
          <cell r="D79">
            <v>504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C80" t="str">
            <v>MOZ</v>
          </cell>
          <cell r="D80">
            <v>508</v>
          </cell>
          <cell r="I80">
            <v>0</v>
          </cell>
          <cell r="J80">
            <v>0</v>
          </cell>
          <cell r="K80">
            <v>0</v>
          </cell>
          <cell r="L80">
            <v>1.9246140378815451</v>
          </cell>
          <cell r="M80">
            <v>3.8492280757630901</v>
          </cell>
          <cell r="N80">
            <v>5.7738421136446352</v>
          </cell>
          <cell r="O80">
            <v>7.6984561515261802</v>
          </cell>
          <cell r="P80">
            <v>9.6230701894077253</v>
          </cell>
        </row>
        <row r="81">
          <cell r="C81" t="str">
            <v>MMR</v>
          </cell>
          <cell r="D81">
            <v>104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C82" t="str">
            <v>NAM</v>
          </cell>
          <cell r="D82">
            <v>516</v>
          </cell>
          <cell r="I82">
            <v>0</v>
          </cell>
          <cell r="J82">
            <v>0</v>
          </cell>
          <cell r="K82">
            <v>0</v>
          </cell>
          <cell r="L82">
            <v>1.3021767305375473</v>
          </cell>
          <cell r="M82">
            <v>2.6043534610750947</v>
          </cell>
          <cell r="N82">
            <v>3.9065301916126423</v>
          </cell>
          <cell r="O82">
            <v>5.2087069221501894</v>
          </cell>
          <cell r="P82">
            <v>6.5108836526877365</v>
          </cell>
        </row>
        <row r="83">
          <cell r="C83" t="str">
            <v>NPL</v>
          </cell>
          <cell r="D83">
            <v>524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C84" t="str">
            <v>NIC</v>
          </cell>
          <cell r="D84">
            <v>558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C85" t="str">
            <v>NER</v>
          </cell>
          <cell r="D85">
            <v>562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C86" t="str">
            <v>NGA</v>
          </cell>
          <cell r="D86">
            <v>566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C87" t="str">
            <v>MKD</v>
          </cell>
          <cell r="D87">
            <v>807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C88" t="str">
            <v>PAK</v>
          </cell>
          <cell r="D88">
            <v>586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PNG</v>
          </cell>
          <cell r="D89">
            <v>598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C90" t="str">
            <v>PRY</v>
          </cell>
          <cell r="D90">
            <v>600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PER</v>
          </cell>
          <cell r="D91">
            <v>604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PHL</v>
          </cell>
          <cell r="D92">
            <v>608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RUS</v>
          </cell>
          <cell r="D93">
            <v>643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C94" t="str">
            <v>RWA</v>
          </cell>
          <cell r="D94">
            <v>646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SEN</v>
          </cell>
          <cell r="D95">
            <v>686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C96" t="str">
            <v>SRB</v>
          </cell>
          <cell r="D96">
            <v>688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SLE</v>
          </cell>
          <cell r="D97">
            <v>694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C98" t="str">
            <v>SOM</v>
          </cell>
          <cell r="D98">
            <v>706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C99" t="str">
            <v>ZAF</v>
          </cell>
          <cell r="D99">
            <v>710</v>
          </cell>
          <cell r="I99">
            <v>0</v>
          </cell>
          <cell r="J99">
            <v>0</v>
          </cell>
          <cell r="K99">
            <v>0</v>
          </cell>
          <cell r="L99">
            <v>1.6535093153721214</v>
          </cell>
          <cell r="M99">
            <v>3.3070186307442428</v>
          </cell>
          <cell r="N99">
            <v>4.9605279461163647</v>
          </cell>
          <cell r="O99">
            <v>6.6140372614884857</v>
          </cell>
          <cell r="P99">
            <v>8.2675465768606067</v>
          </cell>
        </row>
        <row r="100">
          <cell r="C100" t="str">
            <v>SSD</v>
          </cell>
          <cell r="D100">
            <v>728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C101" t="str">
            <v>LKA</v>
          </cell>
          <cell r="D101">
            <v>144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C102" t="str">
            <v>SDN</v>
          </cell>
          <cell r="D102">
            <v>729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C103" t="str">
            <v>SUR</v>
          </cell>
          <cell r="D103">
            <v>740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C104" t="str">
            <v>SYR</v>
          </cell>
          <cell r="D104">
            <v>760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C105" t="str">
            <v>TJK</v>
          </cell>
          <cell r="D105">
            <v>762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C106" t="str">
            <v>TZA</v>
          </cell>
          <cell r="D106">
            <v>834</v>
          </cell>
          <cell r="I106">
            <v>0</v>
          </cell>
          <cell r="J106">
            <v>0</v>
          </cell>
          <cell r="K106">
            <v>0</v>
          </cell>
          <cell r="L106">
            <v>4.4909610686490312E-2</v>
          </cell>
          <cell r="M106">
            <v>8.9819221372980623E-2</v>
          </cell>
          <cell r="N106">
            <v>0.13472883205947095</v>
          </cell>
          <cell r="O106">
            <v>0.17963844274596125</v>
          </cell>
          <cell r="P106">
            <v>0.22454805343245154</v>
          </cell>
        </row>
        <row r="107">
          <cell r="C107" t="str">
            <v>THA</v>
          </cell>
          <cell r="D107">
            <v>764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C108" t="str">
            <v>TLS</v>
          </cell>
          <cell r="D108">
            <v>626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C109" t="str">
            <v>TGO</v>
          </cell>
          <cell r="D109">
            <v>768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C110" t="str">
            <v>TUN</v>
          </cell>
          <cell r="D110">
            <v>788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C111" t="str">
            <v>TUR</v>
          </cell>
          <cell r="D111">
            <v>792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C112" t="str">
            <v>TKM</v>
          </cell>
          <cell r="D112">
            <v>795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C113" t="str">
            <v>UGA</v>
          </cell>
          <cell r="D113">
            <v>800</v>
          </cell>
          <cell r="I113">
            <v>0</v>
          </cell>
          <cell r="J113">
            <v>0</v>
          </cell>
          <cell r="K113">
            <v>0</v>
          </cell>
          <cell r="L113">
            <v>2.1009083448794069E-2</v>
          </cell>
          <cell r="M113">
            <v>4.2018166897588138E-2</v>
          </cell>
          <cell r="N113">
            <v>6.3027250346382208E-2</v>
          </cell>
          <cell r="O113">
            <v>8.4036333795176277E-2</v>
          </cell>
          <cell r="P113">
            <v>0.10504541724397035</v>
          </cell>
        </row>
        <row r="114">
          <cell r="C114" t="str">
            <v>UKR</v>
          </cell>
          <cell r="D114">
            <v>804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C115" t="str">
            <v>UZB</v>
          </cell>
          <cell r="D115">
            <v>860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C116" t="str">
            <v>VEN</v>
          </cell>
          <cell r="D116">
            <v>862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C117" t="str">
            <v>VNM</v>
          </cell>
          <cell r="D117">
            <v>704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C118" t="str">
            <v>YEM</v>
          </cell>
          <cell r="D118">
            <v>887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C119" t="str">
            <v>ZMB</v>
          </cell>
          <cell r="D119">
            <v>894</v>
          </cell>
          <cell r="I119">
            <v>0</v>
          </cell>
          <cell r="J119">
            <v>0</v>
          </cell>
          <cell r="K119">
            <v>0</v>
          </cell>
          <cell r="L119">
            <v>6.5992041082827578E-3</v>
          </cell>
          <cell r="M119">
            <v>1.3198408216565516E-2</v>
          </cell>
          <cell r="N119">
            <v>1.9797612324848272E-2</v>
          </cell>
          <cell r="O119">
            <v>2.6396816433131031E-2</v>
          </cell>
          <cell r="P119">
            <v>3.299602054141379E-2</v>
          </cell>
        </row>
        <row r="120">
          <cell r="C120" t="str">
            <v>ZWE</v>
          </cell>
          <cell r="D120">
            <v>716</v>
          </cell>
          <cell r="I120">
            <v>0</v>
          </cell>
          <cell r="J120">
            <v>0</v>
          </cell>
          <cell r="K120">
            <v>0</v>
          </cell>
          <cell r="L120">
            <v>6.3960918569264585E-2</v>
          </cell>
          <cell r="M120">
            <v>0.12792183713852917</v>
          </cell>
          <cell r="N120">
            <v>0.19188275570779376</v>
          </cell>
          <cell r="O120">
            <v>0.25584367427705834</v>
          </cell>
          <cell r="P120">
            <v>0.31980459284632295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33BED-D9AB-43C1-8803-0EF0E2CE6664}">
  <dimension ref="A1:BH3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3" sqref="A23"/>
    </sheetView>
  </sheetViews>
  <sheetFormatPr defaultRowHeight="15" x14ac:dyDescent="0.25"/>
  <cols>
    <col min="1" max="1" width="39.42578125" bestFit="1" customWidth="1"/>
    <col min="2" max="2" width="13.28515625" customWidth="1"/>
    <col min="3" max="3" width="13" customWidth="1"/>
    <col min="4" max="4" width="13.140625" customWidth="1"/>
    <col min="5" max="5" width="16.42578125" customWidth="1"/>
    <col min="6" max="6" width="14" customWidth="1"/>
    <col min="7" max="11" width="11.28515625" customWidth="1"/>
    <col min="12" max="12" width="7.7109375" customWidth="1"/>
    <col min="13" max="13" width="8" customWidth="1"/>
    <col min="14" max="15" width="10.7109375" customWidth="1"/>
    <col min="16" max="35" width="8.140625" customWidth="1"/>
    <col min="36" max="36" width="9.140625" customWidth="1"/>
    <col min="37" max="37" width="6.5703125" bestFit="1" customWidth="1"/>
    <col min="38" max="38" width="10.42578125" customWidth="1"/>
    <col min="39" max="39" width="10.5703125" customWidth="1"/>
    <col min="40" max="41" width="7.5703125" bestFit="1" customWidth="1"/>
    <col min="42" max="42" width="6.5703125" bestFit="1" customWidth="1"/>
    <col min="43" max="44" width="10.7109375" customWidth="1"/>
    <col min="45" max="46" width="7.5703125" bestFit="1" customWidth="1"/>
    <col min="47" max="47" width="6.5703125" bestFit="1" customWidth="1"/>
    <col min="48" max="49" width="10.5703125" customWidth="1"/>
    <col min="50" max="50" width="7.5703125" bestFit="1" customWidth="1"/>
    <col min="51" max="52" width="6.5703125" bestFit="1" customWidth="1"/>
    <col min="53" max="55" width="10" customWidth="1"/>
    <col min="56" max="56" width="6.5703125" bestFit="1" customWidth="1"/>
    <col min="57" max="57" width="5.5703125" bestFit="1" customWidth="1"/>
    <col min="58" max="59" width="11.85546875" customWidth="1"/>
    <col min="60" max="60" width="7.5703125" bestFit="1" customWidth="1"/>
    <col min="61" max="77" width="15.7109375" customWidth="1"/>
  </cols>
  <sheetData>
    <row r="1" spans="1:60" ht="24.75" thickBot="1" x14ac:dyDescent="0.45">
      <c r="A1" s="6" t="s">
        <v>204</v>
      </c>
    </row>
    <row r="2" spans="1:60" ht="15.75" thickBot="1" x14ac:dyDescent="0.3">
      <c r="L2" s="41" t="s">
        <v>205</v>
      </c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3"/>
    </row>
    <row r="3" spans="1:60" x14ac:dyDescent="0.25">
      <c r="F3" s="7"/>
      <c r="G3" s="8"/>
      <c r="H3" s="8"/>
      <c r="I3" s="8"/>
      <c r="J3" s="8"/>
      <c r="K3" s="9"/>
      <c r="L3" s="44" t="s">
        <v>188</v>
      </c>
      <c r="M3" s="45"/>
      <c r="N3" s="45"/>
      <c r="O3" s="45"/>
      <c r="P3" s="45"/>
      <c r="Q3" s="45"/>
      <c r="R3" s="38" t="s">
        <v>189</v>
      </c>
      <c r="S3" s="39"/>
      <c r="T3" s="39"/>
      <c r="U3" s="39"/>
      <c r="V3" s="39"/>
      <c r="W3" s="40"/>
      <c r="X3" s="38" t="s">
        <v>206</v>
      </c>
      <c r="Y3" s="39"/>
      <c r="Z3" s="39"/>
      <c r="AA3" s="39"/>
      <c r="AB3" s="39"/>
      <c r="AC3" s="40"/>
      <c r="AD3" s="39" t="s">
        <v>207</v>
      </c>
      <c r="AE3" s="39"/>
      <c r="AF3" s="39"/>
      <c r="AG3" s="39"/>
      <c r="AH3" s="39"/>
      <c r="AI3" s="39"/>
      <c r="AJ3" s="38" t="s">
        <v>208</v>
      </c>
      <c r="AK3" s="39"/>
      <c r="AL3" s="39"/>
      <c r="AM3" s="39"/>
      <c r="AN3" s="40"/>
      <c r="AO3" s="38" t="s">
        <v>209</v>
      </c>
      <c r="AP3" s="39"/>
      <c r="AQ3" s="39"/>
      <c r="AR3" s="39"/>
      <c r="AS3" s="40"/>
      <c r="AT3" s="38" t="s">
        <v>210</v>
      </c>
      <c r="AU3" s="39"/>
      <c r="AV3" s="39"/>
      <c r="AW3" s="39"/>
      <c r="AX3" s="40"/>
      <c r="AY3" s="38" t="s">
        <v>211</v>
      </c>
      <c r="AZ3" s="39"/>
      <c r="BA3" s="39"/>
      <c r="BB3" s="39"/>
      <c r="BC3" s="40"/>
      <c r="BD3" s="38" t="s">
        <v>212</v>
      </c>
      <c r="BE3" s="39"/>
      <c r="BF3" s="39"/>
      <c r="BG3" s="39"/>
      <c r="BH3" s="40"/>
    </row>
    <row r="4" spans="1:60" ht="47.25" customHeight="1" x14ac:dyDescent="0.25">
      <c r="B4" s="10" t="s">
        <v>213</v>
      </c>
      <c r="C4" s="10" t="s">
        <v>214</v>
      </c>
      <c r="D4" s="10" t="s">
        <v>215</v>
      </c>
      <c r="E4" s="10" t="s">
        <v>216</v>
      </c>
      <c r="F4" s="11" t="s">
        <v>217</v>
      </c>
      <c r="G4" s="10" t="s">
        <v>218</v>
      </c>
      <c r="H4" s="10" t="s">
        <v>219</v>
      </c>
      <c r="I4" s="10" t="s">
        <v>220</v>
      </c>
      <c r="J4" s="10" t="s">
        <v>221</v>
      </c>
      <c r="K4" s="12" t="s">
        <v>222</v>
      </c>
      <c r="L4" s="11">
        <v>2025</v>
      </c>
      <c r="M4" s="10">
        <v>2026</v>
      </c>
      <c r="N4" s="10">
        <v>2027</v>
      </c>
      <c r="O4" s="10">
        <v>2028</v>
      </c>
      <c r="P4" s="10">
        <v>2029</v>
      </c>
      <c r="Q4" s="10">
        <v>2030</v>
      </c>
      <c r="R4" s="13">
        <v>2025</v>
      </c>
      <c r="S4" s="10">
        <v>2026</v>
      </c>
      <c r="T4" s="10">
        <v>2027</v>
      </c>
      <c r="U4" s="10">
        <v>2028</v>
      </c>
      <c r="V4" s="10">
        <v>2029</v>
      </c>
      <c r="W4" s="14">
        <v>2030</v>
      </c>
      <c r="X4" s="13">
        <v>2025</v>
      </c>
      <c r="Y4" s="10">
        <v>2026</v>
      </c>
      <c r="Z4" s="10">
        <v>2027</v>
      </c>
      <c r="AA4" s="10">
        <v>2028</v>
      </c>
      <c r="AB4" s="10">
        <v>2029</v>
      </c>
      <c r="AC4" s="14">
        <v>2030</v>
      </c>
      <c r="AD4" s="10">
        <v>2025</v>
      </c>
      <c r="AE4" s="10">
        <v>2026</v>
      </c>
      <c r="AF4" s="10">
        <v>2027</v>
      </c>
      <c r="AG4" s="10">
        <v>2028</v>
      </c>
      <c r="AH4" s="10">
        <v>2029</v>
      </c>
      <c r="AI4" s="10">
        <v>2030</v>
      </c>
      <c r="AJ4" s="13" t="s">
        <v>188</v>
      </c>
      <c r="AK4" s="10" t="s">
        <v>189</v>
      </c>
      <c r="AL4" s="10" t="s">
        <v>223</v>
      </c>
      <c r="AM4" s="10" t="s">
        <v>224</v>
      </c>
      <c r="AN4" s="14" t="s">
        <v>225</v>
      </c>
      <c r="AO4" s="13" t="s">
        <v>188</v>
      </c>
      <c r="AP4" s="10" t="s">
        <v>189</v>
      </c>
      <c r="AQ4" s="10" t="s">
        <v>223</v>
      </c>
      <c r="AR4" s="10" t="s">
        <v>224</v>
      </c>
      <c r="AS4" s="14" t="s">
        <v>225</v>
      </c>
      <c r="AT4" s="13" t="s">
        <v>188</v>
      </c>
      <c r="AU4" s="10" t="s">
        <v>189</v>
      </c>
      <c r="AV4" s="10" t="s">
        <v>223</v>
      </c>
      <c r="AW4" s="10" t="s">
        <v>224</v>
      </c>
      <c r="AX4" s="14" t="s">
        <v>225</v>
      </c>
      <c r="AY4" s="13" t="s">
        <v>188</v>
      </c>
      <c r="AZ4" s="10" t="s">
        <v>189</v>
      </c>
      <c r="BA4" s="10" t="s">
        <v>223</v>
      </c>
      <c r="BB4" s="10" t="s">
        <v>224</v>
      </c>
      <c r="BC4" s="14" t="s">
        <v>225</v>
      </c>
      <c r="BD4" s="13" t="s">
        <v>188</v>
      </c>
      <c r="BE4" s="10" t="s">
        <v>189</v>
      </c>
      <c r="BF4" s="10" t="s">
        <v>223</v>
      </c>
      <c r="BG4" s="10" t="s">
        <v>224</v>
      </c>
      <c r="BH4" s="14" t="s">
        <v>225</v>
      </c>
    </row>
    <row r="5" spans="1:60" x14ac:dyDescent="0.25">
      <c r="A5" t="s">
        <v>230</v>
      </c>
      <c r="B5" s="15">
        <f>VLOOKUP($A$23,PrEPPopulations!$B$2:$AH$172,5,FALSE)</f>
        <v>2961358</v>
      </c>
      <c r="C5" s="15">
        <f>VLOOKUP($A$23,PrEPPopulations!$B$2:$X$173,15,FALSE)</f>
        <v>2761165.5</v>
      </c>
      <c r="D5" s="35">
        <f>VLOOKUP($A$23,PrEPPopulations!$B$2:$AH$172,25,FALSE)</f>
        <v>1.406584182408611E-3</v>
      </c>
      <c r="E5" s="17">
        <f>VLOOKUP($A$23,PrEPPopulations!$B$2:$AU$172,38,FALSE)/100</f>
        <v>0</v>
      </c>
      <c r="F5" s="18">
        <f t="shared" ref="F5:F13" si="0">B5*D5</f>
        <v>4165.3993212491996</v>
      </c>
      <c r="G5" s="15">
        <f t="shared" ref="G5:J13" si="1">F5+($K5-$F5)/5</f>
        <v>3332.3194569993598</v>
      </c>
      <c r="H5" s="15">
        <f t="shared" si="1"/>
        <v>2499.2395927495199</v>
      </c>
      <c r="I5" s="15">
        <f t="shared" si="1"/>
        <v>1666.1597284996801</v>
      </c>
      <c r="J5" s="15">
        <f t="shared" si="1"/>
        <v>833.07986424984017</v>
      </c>
      <c r="K5" s="19">
        <f t="shared" ref="K5:K13" si="2">C5*E5</f>
        <v>0</v>
      </c>
      <c r="L5" s="20">
        <v>1</v>
      </c>
      <c r="M5" s="21">
        <v>0.9</v>
      </c>
      <c r="N5" s="21">
        <v>0.8</v>
      </c>
      <c r="O5" s="21">
        <v>0.6</v>
      </c>
      <c r="P5" s="16">
        <v>0.4</v>
      </c>
      <c r="Q5" s="16">
        <v>0.3</v>
      </c>
      <c r="R5" s="22">
        <v>0</v>
      </c>
      <c r="S5" s="16">
        <v>0.1</v>
      </c>
      <c r="T5" s="16">
        <v>0.1</v>
      </c>
      <c r="U5" s="16">
        <v>0.1</v>
      </c>
      <c r="V5" s="16">
        <v>0.1</v>
      </c>
      <c r="W5" s="23">
        <v>0.1</v>
      </c>
      <c r="X5" s="22">
        <f t="shared" ref="X5:X13" si="3">100%-L5-R5-AD5</f>
        <v>0</v>
      </c>
      <c r="Y5" s="16">
        <f t="shared" ref="Y5:AC13" si="4">100%-M5-S5-AE5</f>
        <v>-2.7755575615628914E-17</v>
      </c>
      <c r="Z5" s="16">
        <f t="shared" si="4"/>
        <v>4.9999999999999947E-2</v>
      </c>
      <c r="AA5" s="16">
        <f t="shared" si="4"/>
        <v>6.6666666666666707E-2</v>
      </c>
      <c r="AB5" s="16">
        <f t="shared" si="4"/>
        <v>8.333333333333337E-2</v>
      </c>
      <c r="AC5" s="23">
        <f t="shared" si="4"/>
        <v>0</v>
      </c>
      <c r="AD5" s="16">
        <v>0</v>
      </c>
      <c r="AE5" s="16">
        <v>0</v>
      </c>
      <c r="AF5" s="16">
        <v>0.05</v>
      </c>
      <c r="AG5" s="16">
        <f t="shared" ref="AG5:AH13" si="5">AF5+($AI5-$AF5)/3</f>
        <v>0.23333333333333334</v>
      </c>
      <c r="AH5" s="16">
        <f t="shared" si="5"/>
        <v>0.41666666666666663</v>
      </c>
      <c r="AI5" s="16">
        <v>0.6</v>
      </c>
      <c r="AJ5" s="24">
        <f t="shared" ref="AJ5:AJ13" si="6">$G5*M5</f>
        <v>2999.087511299424</v>
      </c>
      <c r="AK5" s="15">
        <f t="shared" ref="AK5:AK13" si="7">$G5*S5</f>
        <v>333.23194569993598</v>
      </c>
      <c r="AL5" s="15">
        <f t="shared" ref="AL5:AL13" si="8">$G5*Y5</f>
        <v>-9.2490444664177212E-14</v>
      </c>
      <c r="AM5" s="15">
        <f t="shared" ref="AM5:AM13" si="9">$G5*AE5</f>
        <v>0</v>
      </c>
      <c r="AN5" s="25">
        <f t="shared" ref="AN5:AN13" si="10">SUM(AJ5:AM5)</f>
        <v>3332.3194569993602</v>
      </c>
      <c r="AO5" s="24">
        <f t="shared" ref="AO5:AO13" si="11">$H5*N5</f>
        <v>1999.3916741996161</v>
      </c>
      <c r="AP5" s="15">
        <f t="shared" ref="AP5:AP13" si="12">$H5*T5</f>
        <v>249.92395927495201</v>
      </c>
      <c r="AQ5" s="15">
        <f t="shared" ref="AQ5:AQ13" si="13">$H5*Z5</f>
        <v>124.96197963747586</v>
      </c>
      <c r="AR5" s="15">
        <f t="shared" ref="AR5:AR13" si="14">$H5*AE5</f>
        <v>0</v>
      </c>
      <c r="AS5" s="25">
        <f t="shared" ref="AS5:AS13" si="15">SUM(AO5:AR5)</f>
        <v>2374.277613112044</v>
      </c>
      <c r="AT5" s="24">
        <f t="shared" ref="AT5:AT13" si="16">$H5*O5</f>
        <v>1499.543755649712</v>
      </c>
      <c r="AU5" s="15">
        <f t="shared" ref="AU5:AU13" si="17">$H5*U5</f>
        <v>249.92395927495201</v>
      </c>
      <c r="AV5" s="15">
        <f t="shared" ref="AV5:AV13" si="18">$H5*AA5</f>
        <v>166.6159728499681</v>
      </c>
      <c r="AW5" s="15">
        <f t="shared" ref="AW5:AW13" si="19">$H5*AG5</f>
        <v>583.15590497488802</v>
      </c>
      <c r="AX5" s="25">
        <f t="shared" ref="AX5:AX13" si="20">SUM(AT5:AW5)</f>
        <v>2499.2395927495199</v>
      </c>
      <c r="AY5" s="24">
        <f t="shared" ref="AY5:AY13" si="21">$J5*P5</f>
        <v>333.23194569993609</v>
      </c>
      <c r="AZ5" s="15">
        <f t="shared" ref="AZ5:AZ13" si="22">$J5*V5</f>
        <v>83.307986424984023</v>
      </c>
      <c r="BA5" s="15">
        <f t="shared" ref="BA5:BA13" si="23">$J5*AB5</f>
        <v>69.423322020820052</v>
      </c>
      <c r="BB5" s="15">
        <f t="shared" ref="BB5:BB13" si="24">$J5*AH5</f>
        <v>347.11661010410006</v>
      </c>
      <c r="BC5" s="25">
        <f t="shared" ref="BC5:BC13" si="25">SUM(AY5:BB5)</f>
        <v>833.07986424984028</v>
      </c>
      <c r="BD5" s="24">
        <f t="shared" ref="BD5:BD13" si="26">$K5*Q5</f>
        <v>0</v>
      </c>
      <c r="BE5" s="15">
        <f t="shared" ref="BE5:BE13" si="27">$K5*W5</f>
        <v>0</v>
      </c>
      <c r="BF5" s="15">
        <f t="shared" ref="BF5:BF13" si="28">$K5*AC5</f>
        <v>0</v>
      </c>
      <c r="BG5" s="15">
        <f t="shared" ref="BG5:BG13" si="29">$K5*AI5</f>
        <v>0</v>
      </c>
      <c r="BH5" s="25">
        <f t="shared" ref="BH5:BH13" si="30">SUM(BD5:BG5)</f>
        <v>0</v>
      </c>
    </row>
    <row r="6" spans="1:60" x14ac:dyDescent="0.25">
      <c r="A6" t="s">
        <v>231</v>
      </c>
      <c r="B6" s="15">
        <f>VLOOKUP($A$23,PrEPPopulations!$B$2:$AH$172,6,FALSE)</f>
        <v>2848091</v>
      </c>
      <c r="C6" s="15">
        <f>VLOOKUP($A$23,PrEPPopulations!$B$2:$X$173,16,FALSE)</f>
        <v>2836117.5000000005</v>
      </c>
      <c r="D6" s="35">
        <f>VLOOKUP($A$23,PrEPPopulations!$B$2:$AH$172,26,FALSE)</f>
        <v>0</v>
      </c>
      <c r="E6" s="17">
        <f>VLOOKUP($A$23,PrEPPopulations!$B$2:$AU$172,39,FALSE)/100</f>
        <v>0</v>
      </c>
      <c r="F6" s="18">
        <f t="shared" ref="F6:F8" si="31">B6*D6</f>
        <v>0</v>
      </c>
      <c r="G6" s="15">
        <f t="shared" ref="G6:G8" si="32">F6+($K6-$F6)/5</f>
        <v>0</v>
      </c>
      <c r="H6" s="15">
        <f t="shared" ref="H6:H8" si="33">G6+($K6-$F6)/5</f>
        <v>0</v>
      </c>
      <c r="I6" s="15">
        <f t="shared" ref="I6:I8" si="34">H6+($K6-$F6)/5</f>
        <v>0</v>
      </c>
      <c r="J6" s="15">
        <f t="shared" ref="J6:J8" si="35">I6+($K6-$F6)/5</f>
        <v>0</v>
      </c>
      <c r="K6" s="19">
        <f t="shared" ref="K6:K8" si="36">C6*E6</f>
        <v>0</v>
      </c>
      <c r="L6" s="20">
        <v>1</v>
      </c>
      <c r="M6" s="21">
        <v>0.9</v>
      </c>
      <c r="N6" s="21">
        <v>0.8</v>
      </c>
      <c r="O6" s="21">
        <v>0.6</v>
      </c>
      <c r="P6" s="16">
        <v>0.4</v>
      </c>
      <c r="Q6" s="16">
        <v>0.3</v>
      </c>
      <c r="R6" s="22">
        <v>0</v>
      </c>
      <c r="S6" s="16">
        <v>0.1</v>
      </c>
      <c r="T6" s="16">
        <v>0.1</v>
      </c>
      <c r="U6" s="16">
        <v>0.1</v>
      </c>
      <c r="V6" s="16">
        <v>0.1</v>
      </c>
      <c r="W6" s="23">
        <v>0.1</v>
      </c>
      <c r="X6" s="22">
        <f t="shared" ref="X6:X8" si="37">100%-L6-R6-AD6</f>
        <v>0</v>
      </c>
      <c r="Y6" s="16">
        <f t="shared" ref="Y6:Y8" si="38">100%-M6-S6-AE6</f>
        <v>-2.7755575615628914E-17</v>
      </c>
      <c r="Z6" s="16">
        <f t="shared" ref="Z6:Z8" si="39">100%-N6-T6-AF6</f>
        <v>4.9999999999999947E-2</v>
      </c>
      <c r="AA6" s="16">
        <f t="shared" ref="AA6:AA8" si="40">100%-O6-U6-AG6</f>
        <v>6.6666666666666707E-2</v>
      </c>
      <c r="AB6" s="16">
        <f t="shared" ref="AB6:AB8" si="41">100%-P6-V6-AH6</f>
        <v>8.333333333333337E-2</v>
      </c>
      <c r="AC6" s="23">
        <f t="shared" ref="AC6:AC8" si="42">100%-Q6-W6-AI6</f>
        <v>0</v>
      </c>
      <c r="AD6" s="16">
        <v>0</v>
      </c>
      <c r="AE6" s="16">
        <v>0</v>
      </c>
      <c r="AF6" s="16">
        <v>0.05</v>
      </c>
      <c r="AG6" s="16">
        <f t="shared" ref="AG6:AG8" si="43">AF6+($AI6-$AF6)/3</f>
        <v>0.23333333333333334</v>
      </c>
      <c r="AH6" s="16">
        <f t="shared" ref="AH6:AH8" si="44">AG6+($AI6-$AF6)/3</f>
        <v>0.41666666666666663</v>
      </c>
      <c r="AI6" s="16">
        <v>0.6</v>
      </c>
      <c r="AJ6" s="24">
        <f t="shared" ref="AJ6:AJ8" si="45">$G6*M6</f>
        <v>0</v>
      </c>
      <c r="AK6" s="15">
        <f t="shared" ref="AK6:AK8" si="46">$G6*S6</f>
        <v>0</v>
      </c>
      <c r="AL6" s="15">
        <f t="shared" ref="AL6:AL8" si="47">$G6*Y6</f>
        <v>0</v>
      </c>
      <c r="AM6" s="15">
        <f t="shared" ref="AM6:AM8" si="48">$G6*AE6</f>
        <v>0</v>
      </c>
      <c r="AN6" s="25">
        <f t="shared" ref="AN6:AN8" si="49">SUM(AJ6:AM6)</f>
        <v>0</v>
      </c>
      <c r="AO6" s="24">
        <f t="shared" ref="AO6:AO8" si="50">$H6*N6</f>
        <v>0</v>
      </c>
      <c r="AP6" s="15">
        <f t="shared" ref="AP6:AP8" si="51">$H6*T6</f>
        <v>0</v>
      </c>
      <c r="AQ6" s="15">
        <f t="shared" ref="AQ6:AQ8" si="52">$H6*Z6</f>
        <v>0</v>
      </c>
      <c r="AR6" s="15">
        <f t="shared" ref="AR6:AR8" si="53">$H6*AE6</f>
        <v>0</v>
      </c>
      <c r="AS6" s="25">
        <f t="shared" ref="AS6:AS8" si="54">SUM(AO6:AR6)</f>
        <v>0</v>
      </c>
      <c r="AT6" s="24">
        <f t="shared" ref="AT6:AT8" si="55">$H6*O6</f>
        <v>0</v>
      </c>
      <c r="AU6" s="15">
        <f t="shared" ref="AU6:AU8" si="56">$H6*U6</f>
        <v>0</v>
      </c>
      <c r="AV6" s="15">
        <f t="shared" ref="AV6:AV8" si="57">$H6*AA6</f>
        <v>0</v>
      </c>
      <c r="AW6" s="15">
        <f t="shared" ref="AW6:AW8" si="58">$H6*AG6</f>
        <v>0</v>
      </c>
      <c r="AX6" s="25">
        <f t="shared" ref="AX6:AX8" si="59">SUM(AT6:AW6)</f>
        <v>0</v>
      </c>
      <c r="AY6" s="24">
        <f t="shared" ref="AY6:AY8" si="60">$J6*P6</f>
        <v>0</v>
      </c>
      <c r="AZ6" s="15">
        <f t="shared" ref="AZ6:AZ8" si="61">$J6*V6</f>
        <v>0</v>
      </c>
      <c r="BA6" s="15">
        <f t="shared" ref="BA6:BA8" si="62">$J6*AB6</f>
        <v>0</v>
      </c>
      <c r="BB6" s="15">
        <f t="shared" ref="BB6:BB8" si="63">$J6*AH6</f>
        <v>0</v>
      </c>
      <c r="BC6" s="25">
        <f t="shared" ref="BC6:BC8" si="64">SUM(AY6:BB6)</f>
        <v>0</v>
      </c>
      <c r="BD6" s="24">
        <f t="shared" ref="BD6:BD8" si="65">$K6*Q6</f>
        <v>0</v>
      </c>
      <c r="BE6" s="15">
        <f t="shared" ref="BE6:BE8" si="66">$K6*W6</f>
        <v>0</v>
      </c>
      <c r="BF6" s="15">
        <f t="shared" ref="BF6:BF8" si="67">$K6*AC6</f>
        <v>0</v>
      </c>
      <c r="BG6" s="15">
        <f t="shared" ref="BG6:BG8" si="68">$K6*AI6</f>
        <v>0</v>
      </c>
      <c r="BH6" s="25">
        <f t="shared" ref="BH6:BH8" si="69">SUM(BD6:BG6)</f>
        <v>0</v>
      </c>
    </row>
    <row r="7" spans="1:60" x14ac:dyDescent="0.25">
      <c r="A7" t="s">
        <v>232</v>
      </c>
      <c r="B7" s="15">
        <f>VLOOKUP($A$23,PrEPPopulations!$B$2:$AH$172,7,FALSE)</f>
        <v>8531992.5000000019</v>
      </c>
      <c r="C7" s="15">
        <f>VLOOKUP($A$23,PrEPPopulations!$B$2:$X$173,17,FALSE)</f>
        <v>9370069.5</v>
      </c>
      <c r="D7" s="35">
        <f>VLOOKUP($A$23,PrEPPopulations!$B$2:$AH$172,27,FALSE)</f>
        <v>0</v>
      </c>
      <c r="E7" s="17">
        <f>VLOOKUP($A$23,PrEPPopulations!$B$2:$AU$172,40,FALSE)/100</f>
        <v>0</v>
      </c>
      <c r="F7" s="18">
        <f t="shared" si="31"/>
        <v>0</v>
      </c>
      <c r="G7" s="15">
        <f t="shared" si="32"/>
        <v>0</v>
      </c>
      <c r="H7" s="15">
        <f t="shared" si="33"/>
        <v>0</v>
      </c>
      <c r="I7" s="15">
        <f t="shared" si="34"/>
        <v>0</v>
      </c>
      <c r="J7" s="15">
        <f t="shared" si="35"/>
        <v>0</v>
      </c>
      <c r="K7" s="19">
        <f t="shared" si="36"/>
        <v>0</v>
      </c>
      <c r="L7" s="20">
        <v>1</v>
      </c>
      <c r="M7" s="21">
        <v>0.9</v>
      </c>
      <c r="N7" s="21">
        <v>0.8</v>
      </c>
      <c r="O7" s="21">
        <v>0.6</v>
      </c>
      <c r="P7" s="16">
        <v>0.4</v>
      </c>
      <c r="Q7" s="16">
        <v>0.3</v>
      </c>
      <c r="R7" s="22">
        <v>0</v>
      </c>
      <c r="S7" s="16">
        <v>0.1</v>
      </c>
      <c r="T7" s="16">
        <v>0.1</v>
      </c>
      <c r="U7" s="16">
        <v>0.1</v>
      </c>
      <c r="V7" s="16">
        <v>0.1</v>
      </c>
      <c r="W7" s="23">
        <v>0.1</v>
      </c>
      <c r="X7" s="22">
        <f t="shared" si="37"/>
        <v>0</v>
      </c>
      <c r="Y7" s="16">
        <f t="shared" si="38"/>
        <v>-2.7755575615628914E-17</v>
      </c>
      <c r="Z7" s="16">
        <f t="shared" si="39"/>
        <v>4.9999999999999947E-2</v>
      </c>
      <c r="AA7" s="16">
        <f t="shared" si="40"/>
        <v>6.6666666666666707E-2</v>
      </c>
      <c r="AB7" s="16">
        <f t="shared" si="41"/>
        <v>8.333333333333337E-2</v>
      </c>
      <c r="AC7" s="23">
        <f t="shared" si="42"/>
        <v>0</v>
      </c>
      <c r="AD7" s="16">
        <v>0</v>
      </c>
      <c r="AE7" s="16">
        <v>0</v>
      </c>
      <c r="AF7" s="16">
        <v>0.05</v>
      </c>
      <c r="AG7" s="16">
        <f t="shared" si="43"/>
        <v>0.23333333333333334</v>
      </c>
      <c r="AH7" s="16">
        <f t="shared" si="44"/>
        <v>0.41666666666666663</v>
      </c>
      <c r="AI7" s="16">
        <v>0.6</v>
      </c>
      <c r="AJ7" s="24">
        <f t="shared" si="45"/>
        <v>0</v>
      </c>
      <c r="AK7" s="15">
        <f t="shared" si="46"/>
        <v>0</v>
      </c>
      <c r="AL7" s="15">
        <f t="shared" si="47"/>
        <v>0</v>
      </c>
      <c r="AM7" s="15">
        <f t="shared" si="48"/>
        <v>0</v>
      </c>
      <c r="AN7" s="25">
        <f t="shared" si="49"/>
        <v>0</v>
      </c>
      <c r="AO7" s="24">
        <f t="shared" si="50"/>
        <v>0</v>
      </c>
      <c r="AP7" s="15">
        <f t="shared" si="51"/>
        <v>0</v>
      </c>
      <c r="AQ7" s="15">
        <f t="shared" si="52"/>
        <v>0</v>
      </c>
      <c r="AR7" s="15">
        <f t="shared" si="53"/>
        <v>0</v>
      </c>
      <c r="AS7" s="25">
        <f t="shared" si="54"/>
        <v>0</v>
      </c>
      <c r="AT7" s="24">
        <f t="shared" si="55"/>
        <v>0</v>
      </c>
      <c r="AU7" s="15">
        <f t="shared" si="56"/>
        <v>0</v>
      </c>
      <c r="AV7" s="15">
        <f t="shared" si="57"/>
        <v>0</v>
      </c>
      <c r="AW7" s="15">
        <f t="shared" si="58"/>
        <v>0</v>
      </c>
      <c r="AX7" s="25">
        <f t="shared" si="59"/>
        <v>0</v>
      </c>
      <c r="AY7" s="24">
        <f t="shared" si="60"/>
        <v>0</v>
      </c>
      <c r="AZ7" s="15">
        <f t="shared" si="61"/>
        <v>0</v>
      </c>
      <c r="BA7" s="15">
        <f t="shared" si="62"/>
        <v>0</v>
      </c>
      <c r="BB7" s="15">
        <f t="shared" si="63"/>
        <v>0</v>
      </c>
      <c r="BC7" s="25">
        <f t="shared" si="64"/>
        <v>0</v>
      </c>
      <c r="BD7" s="24">
        <f t="shared" si="65"/>
        <v>0</v>
      </c>
      <c r="BE7" s="15">
        <f t="shared" si="66"/>
        <v>0</v>
      </c>
      <c r="BF7" s="15">
        <f t="shared" si="67"/>
        <v>0</v>
      </c>
      <c r="BG7" s="15">
        <f t="shared" si="68"/>
        <v>0</v>
      </c>
      <c r="BH7" s="25">
        <f t="shared" si="69"/>
        <v>0</v>
      </c>
    </row>
    <row r="8" spans="1:60" x14ac:dyDescent="0.25">
      <c r="A8" t="s">
        <v>233</v>
      </c>
      <c r="B8" s="15">
        <f>VLOOKUP($A$23,PrEPPopulations!$B$2:$AH$172,8,FALSE)</f>
        <v>6118653.5</v>
      </c>
      <c r="C8" s="15">
        <f>VLOOKUP($A$23,PrEPPopulations!$B$2:$X$173,18,FALSE)</f>
        <v>7615322</v>
      </c>
      <c r="D8" s="35">
        <f>VLOOKUP($A$23,PrEPPopulations!$B$2:$AH$172,28,FALSE)</f>
        <v>0</v>
      </c>
      <c r="E8" s="17">
        <f>VLOOKUP($A$23,PrEPPopulations!$B$2:$AU$172,41,FALSE)/100</f>
        <v>0</v>
      </c>
      <c r="F8" s="18">
        <f t="shared" si="31"/>
        <v>0</v>
      </c>
      <c r="G8" s="15">
        <f t="shared" si="32"/>
        <v>0</v>
      </c>
      <c r="H8" s="15">
        <f t="shared" si="33"/>
        <v>0</v>
      </c>
      <c r="I8" s="15">
        <f t="shared" si="34"/>
        <v>0</v>
      </c>
      <c r="J8" s="15">
        <f t="shared" si="35"/>
        <v>0</v>
      </c>
      <c r="K8" s="19">
        <f t="shared" si="36"/>
        <v>0</v>
      </c>
      <c r="L8" s="20">
        <v>1</v>
      </c>
      <c r="M8" s="21">
        <v>0.9</v>
      </c>
      <c r="N8" s="21">
        <v>0.8</v>
      </c>
      <c r="O8" s="21">
        <v>0.6</v>
      </c>
      <c r="P8" s="16">
        <v>0.4</v>
      </c>
      <c r="Q8" s="16">
        <v>0.3</v>
      </c>
      <c r="R8" s="22">
        <v>0</v>
      </c>
      <c r="S8" s="16">
        <v>0.1</v>
      </c>
      <c r="T8" s="16">
        <v>0.1</v>
      </c>
      <c r="U8" s="16">
        <v>0.1</v>
      </c>
      <c r="V8" s="16">
        <v>0.1</v>
      </c>
      <c r="W8" s="23">
        <v>0.1</v>
      </c>
      <c r="X8" s="22">
        <f t="shared" si="37"/>
        <v>0</v>
      </c>
      <c r="Y8" s="16">
        <f t="shared" si="38"/>
        <v>-2.7755575615628914E-17</v>
      </c>
      <c r="Z8" s="16">
        <f t="shared" si="39"/>
        <v>4.9999999999999947E-2</v>
      </c>
      <c r="AA8" s="16">
        <f t="shared" si="40"/>
        <v>6.6666666666666707E-2</v>
      </c>
      <c r="AB8" s="16">
        <f t="shared" si="41"/>
        <v>8.333333333333337E-2</v>
      </c>
      <c r="AC8" s="23">
        <f t="shared" si="42"/>
        <v>0</v>
      </c>
      <c r="AD8" s="16">
        <v>0</v>
      </c>
      <c r="AE8" s="16">
        <v>0</v>
      </c>
      <c r="AF8" s="16">
        <v>0.05</v>
      </c>
      <c r="AG8" s="16">
        <f t="shared" si="43"/>
        <v>0.23333333333333334</v>
      </c>
      <c r="AH8" s="16">
        <f t="shared" si="44"/>
        <v>0.41666666666666663</v>
      </c>
      <c r="AI8" s="16">
        <v>0.6</v>
      </c>
      <c r="AJ8" s="24">
        <f t="shared" si="45"/>
        <v>0</v>
      </c>
      <c r="AK8" s="15">
        <f t="shared" si="46"/>
        <v>0</v>
      </c>
      <c r="AL8" s="15">
        <f t="shared" si="47"/>
        <v>0</v>
      </c>
      <c r="AM8" s="15">
        <f t="shared" si="48"/>
        <v>0</v>
      </c>
      <c r="AN8" s="25">
        <f t="shared" si="49"/>
        <v>0</v>
      </c>
      <c r="AO8" s="24">
        <f t="shared" si="50"/>
        <v>0</v>
      </c>
      <c r="AP8" s="15">
        <f t="shared" si="51"/>
        <v>0</v>
      </c>
      <c r="AQ8" s="15">
        <f t="shared" si="52"/>
        <v>0</v>
      </c>
      <c r="AR8" s="15">
        <f t="shared" si="53"/>
        <v>0</v>
      </c>
      <c r="AS8" s="25">
        <f t="shared" si="54"/>
        <v>0</v>
      </c>
      <c r="AT8" s="24">
        <f t="shared" si="55"/>
        <v>0</v>
      </c>
      <c r="AU8" s="15">
        <f t="shared" si="56"/>
        <v>0</v>
      </c>
      <c r="AV8" s="15">
        <f t="shared" si="57"/>
        <v>0</v>
      </c>
      <c r="AW8" s="15">
        <f t="shared" si="58"/>
        <v>0</v>
      </c>
      <c r="AX8" s="25">
        <f t="shared" si="59"/>
        <v>0</v>
      </c>
      <c r="AY8" s="24">
        <f t="shared" si="60"/>
        <v>0</v>
      </c>
      <c r="AZ8" s="15">
        <f t="shared" si="61"/>
        <v>0</v>
      </c>
      <c r="BA8" s="15">
        <f t="shared" si="62"/>
        <v>0</v>
      </c>
      <c r="BB8" s="15">
        <f t="shared" si="63"/>
        <v>0</v>
      </c>
      <c r="BC8" s="25">
        <f t="shared" si="64"/>
        <v>0</v>
      </c>
      <c r="BD8" s="24">
        <f t="shared" si="65"/>
        <v>0</v>
      </c>
      <c r="BE8" s="15">
        <f t="shared" si="66"/>
        <v>0</v>
      </c>
      <c r="BF8" s="15">
        <f t="shared" si="67"/>
        <v>0</v>
      </c>
      <c r="BG8" s="15">
        <f t="shared" si="68"/>
        <v>0</v>
      </c>
      <c r="BH8" s="25">
        <f t="shared" si="69"/>
        <v>0</v>
      </c>
    </row>
    <row r="9" spans="1:60" x14ac:dyDescent="0.25">
      <c r="A9" t="s">
        <v>199</v>
      </c>
      <c r="B9" s="15">
        <f>VLOOKUP($A$23,PrEPPopulations!$B$2:$AH$172,9,FALSE)</f>
        <v>183609.20835622368</v>
      </c>
      <c r="C9" s="15">
        <f>VLOOKUP($A$23,PrEPPopulations!$B$2:$X$173,19,FALSE)</f>
        <v>176105.44448006805</v>
      </c>
      <c r="D9" s="35">
        <f>VLOOKUP($A$23,PrEPPopulations!$B$2:$AH$172,29,FALSE)</f>
        <v>1.406584182408611E-3</v>
      </c>
      <c r="E9" s="17">
        <f>VLOOKUP($A$23,PrEPPopulations!$B$2:$AU$172,42,FALSE)/100</f>
        <v>7.2850799999999993E-3</v>
      </c>
      <c r="F9" s="18">
        <f t="shared" si="0"/>
        <v>258.26180821843121</v>
      </c>
      <c r="G9" s="15">
        <f t="shared" si="1"/>
        <v>463.19789686931574</v>
      </c>
      <c r="H9" s="15">
        <f t="shared" si="1"/>
        <v>668.13398552020021</v>
      </c>
      <c r="I9" s="15">
        <f t="shared" si="1"/>
        <v>873.0700741710848</v>
      </c>
      <c r="J9" s="15">
        <f t="shared" si="1"/>
        <v>1078.0061628219694</v>
      </c>
      <c r="K9" s="19">
        <f t="shared" si="2"/>
        <v>1282.942251472854</v>
      </c>
      <c r="L9" s="20">
        <v>1</v>
      </c>
      <c r="M9" s="21">
        <v>0.9</v>
      </c>
      <c r="N9" s="21">
        <v>0.8</v>
      </c>
      <c r="O9" s="21">
        <v>0.6</v>
      </c>
      <c r="P9" s="16">
        <v>0.4</v>
      </c>
      <c r="Q9" s="16">
        <v>0.3</v>
      </c>
      <c r="R9" s="22">
        <v>0</v>
      </c>
      <c r="S9" s="16">
        <v>0</v>
      </c>
      <c r="T9" s="16">
        <v>0</v>
      </c>
      <c r="U9" s="16">
        <v>0</v>
      </c>
      <c r="V9" s="16">
        <v>0</v>
      </c>
      <c r="W9" s="23">
        <v>0</v>
      </c>
      <c r="X9" s="22">
        <f t="shared" si="3"/>
        <v>0</v>
      </c>
      <c r="Y9" s="16">
        <f t="shared" si="4"/>
        <v>9.9999999999999978E-2</v>
      </c>
      <c r="Z9" s="16">
        <f t="shared" si="4"/>
        <v>0.14999999999999997</v>
      </c>
      <c r="AA9" s="16">
        <f t="shared" si="4"/>
        <v>0.13333333333333336</v>
      </c>
      <c r="AB9" s="16">
        <f t="shared" si="4"/>
        <v>0.1166666666666667</v>
      </c>
      <c r="AC9" s="23">
        <f t="shared" si="4"/>
        <v>0</v>
      </c>
      <c r="AD9" s="16">
        <v>0</v>
      </c>
      <c r="AE9" s="16">
        <v>0</v>
      </c>
      <c r="AF9" s="16">
        <v>0.05</v>
      </c>
      <c r="AG9" s="16">
        <f t="shared" si="5"/>
        <v>0.26666666666666666</v>
      </c>
      <c r="AH9" s="16">
        <f t="shared" si="5"/>
        <v>0.48333333333333328</v>
      </c>
      <c r="AI9" s="16">
        <v>0.7</v>
      </c>
      <c r="AJ9" s="24">
        <f t="shared" si="6"/>
        <v>416.87810718238416</v>
      </c>
      <c r="AK9" s="15">
        <f t="shared" si="7"/>
        <v>0</v>
      </c>
      <c r="AL9" s="15">
        <f t="shared" si="8"/>
        <v>46.319789686931564</v>
      </c>
      <c r="AM9" s="15">
        <f t="shared" si="9"/>
        <v>0</v>
      </c>
      <c r="AN9" s="25">
        <f t="shared" si="10"/>
        <v>463.19789686931574</v>
      </c>
      <c r="AO9" s="24">
        <f t="shared" si="11"/>
        <v>534.50718841616015</v>
      </c>
      <c r="AP9" s="15">
        <f t="shared" si="12"/>
        <v>0</v>
      </c>
      <c r="AQ9" s="15">
        <f t="shared" si="13"/>
        <v>100.22009782803001</v>
      </c>
      <c r="AR9" s="15">
        <f t="shared" si="14"/>
        <v>0</v>
      </c>
      <c r="AS9" s="25">
        <f t="shared" si="15"/>
        <v>634.72728624419017</v>
      </c>
      <c r="AT9" s="24">
        <f t="shared" si="16"/>
        <v>400.88039131212014</v>
      </c>
      <c r="AU9" s="15">
        <f t="shared" si="17"/>
        <v>0</v>
      </c>
      <c r="AV9" s="15">
        <f t="shared" si="18"/>
        <v>89.084531402693372</v>
      </c>
      <c r="AW9" s="15">
        <f t="shared" si="19"/>
        <v>178.16906280538672</v>
      </c>
      <c r="AX9" s="25">
        <f t="shared" si="20"/>
        <v>668.13398552020021</v>
      </c>
      <c r="AY9" s="24">
        <f t="shared" si="21"/>
        <v>431.20246512878776</v>
      </c>
      <c r="AZ9" s="15">
        <f t="shared" si="22"/>
        <v>0</v>
      </c>
      <c r="BA9" s="15">
        <f t="shared" si="23"/>
        <v>125.76738566256313</v>
      </c>
      <c r="BB9" s="15">
        <f t="shared" si="24"/>
        <v>521.03631203061843</v>
      </c>
      <c r="BC9" s="25">
        <f t="shared" si="25"/>
        <v>1078.0061628219692</v>
      </c>
      <c r="BD9" s="24">
        <f t="shared" si="26"/>
        <v>384.88267544185618</v>
      </c>
      <c r="BE9" s="15">
        <f t="shared" si="27"/>
        <v>0</v>
      </c>
      <c r="BF9" s="15">
        <f t="shared" si="28"/>
        <v>0</v>
      </c>
      <c r="BG9" s="15">
        <f t="shared" si="29"/>
        <v>898.05957603099773</v>
      </c>
      <c r="BH9" s="25">
        <f t="shared" si="30"/>
        <v>1282.942251472854</v>
      </c>
    </row>
    <row r="10" spans="1:60" x14ac:dyDescent="0.25">
      <c r="A10" t="s">
        <v>200</v>
      </c>
      <c r="B10" s="15">
        <f>VLOOKUP($A$23,PrEPPopulations!$B$2:$AH$172,10,FALSE)</f>
        <v>116703.70570000001</v>
      </c>
      <c r="C10" s="15">
        <f>VLOOKUP($A$23,PrEPPopulations!$B$2:$X$173,20,FALSE)</f>
        <v>115147.9890642786</v>
      </c>
      <c r="D10" s="35">
        <f>VLOOKUP($A$23,PrEPPopulations!$B$2:$AH$172,30,FALSE)</f>
        <v>1.406584182408611E-3</v>
      </c>
      <c r="E10" s="17">
        <f>VLOOKUP($A$23,PrEPPopulations!$B$2:$AU$172,43,FALSE)/100</f>
        <v>2.4131119999999999E-2</v>
      </c>
      <c r="F10" s="18">
        <f t="shared" si="0"/>
        <v>164.15358646608968</v>
      </c>
      <c r="G10" s="15">
        <f t="shared" si="1"/>
        <v>687.05285754663066</v>
      </c>
      <c r="H10" s="15">
        <f t="shared" si="1"/>
        <v>1209.9521286271715</v>
      </c>
      <c r="I10" s="15">
        <f t="shared" si="1"/>
        <v>1732.8513997077125</v>
      </c>
      <c r="J10" s="15">
        <f t="shared" si="1"/>
        <v>2255.7506707882535</v>
      </c>
      <c r="K10" s="19">
        <f t="shared" si="2"/>
        <v>2778.6499418687945</v>
      </c>
      <c r="L10" s="20">
        <v>1</v>
      </c>
      <c r="M10" s="21">
        <v>0.9</v>
      </c>
      <c r="N10" s="21">
        <v>0.8</v>
      </c>
      <c r="O10" s="21">
        <v>0.6</v>
      </c>
      <c r="P10" s="16">
        <v>0.4</v>
      </c>
      <c r="Q10" s="16">
        <v>0.3</v>
      </c>
      <c r="R10" s="22">
        <v>0</v>
      </c>
      <c r="S10" s="16">
        <v>0.05</v>
      </c>
      <c r="T10" s="16">
        <v>0.05</v>
      </c>
      <c r="U10" s="16">
        <v>0.05</v>
      </c>
      <c r="V10" s="16">
        <v>0.05</v>
      </c>
      <c r="W10" s="23">
        <v>0.05</v>
      </c>
      <c r="X10" s="22">
        <f t="shared" si="3"/>
        <v>0</v>
      </c>
      <c r="Y10" s="16">
        <f t="shared" si="4"/>
        <v>4.9999999999999975E-2</v>
      </c>
      <c r="Z10" s="16">
        <f t="shared" si="4"/>
        <v>9.9999999999999964E-2</v>
      </c>
      <c r="AA10" s="16">
        <f t="shared" si="4"/>
        <v>0.1166666666666667</v>
      </c>
      <c r="AB10" s="16">
        <f t="shared" si="4"/>
        <v>0.1333333333333333</v>
      </c>
      <c r="AC10" s="23">
        <f t="shared" si="4"/>
        <v>4.9999999999999933E-2</v>
      </c>
      <c r="AD10" s="16">
        <v>0</v>
      </c>
      <c r="AE10" s="16">
        <v>0</v>
      </c>
      <c r="AF10" s="16">
        <v>0.05</v>
      </c>
      <c r="AG10" s="16">
        <f t="shared" si="5"/>
        <v>0.23333333333333334</v>
      </c>
      <c r="AH10" s="16">
        <f t="shared" si="5"/>
        <v>0.41666666666666663</v>
      </c>
      <c r="AI10" s="16">
        <v>0.6</v>
      </c>
      <c r="AJ10" s="24">
        <f t="shared" si="6"/>
        <v>618.34757179196765</v>
      </c>
      <c r="AK10" s="15">
        <f t="shared" si="7"/>
        <v>34.352642877331533</v>
      </c>
      <c r="AL10" s="15">
        <f t="shared" si="8"/>
        <v>34.352642877331519</v>
      </c>
      <c r="AM10" s="15">
        <f t="shared" si="9"/>
        <v>0</v>
      </c>
      <c r="AN10" s="25">
        <f t="shared" si="10"/>
        <v>687.05285754663066</v>
      </c>
      <c r="AO10" s="24">
        <f t="shared" si="11"/>
        <v>967.96170290173723</v>
      </c>
      <c r="AP10" s="15">
        <f t="shared" si="12"/>
        <v>60.497606431358577</v>
      </c>
      <c r="AQ10" s="15">
        <f t="shared" si="13"/>
        <v>120.99521286271711</v>
      </c>
      <c r="AR10" s="15">
        <f t="shared" si="14"/>
        <v>0</v>
      </c>
      <c r="AS10" s="25">
        <f t="shared" si="15"/>
        <v>1149.4545221958131</v>
      </c>
      <c r="AT10" s="24">
        <f t="shared" si="16"/>
        <v>725.97127717630292</v>
      </c>
      <c r="AU10" s="15">
        <f t="shared" si="17"/>
        <v>60.497606431358577</v>
      </c>
      <c r="AV10" s="15">
        <f t="shared" si="18"/>
        <v>141.16108167317006</v>
      </c>
      <c r="AW10" s="15">
        <f t="shared" si="19"/>
        <v>282.32216334634001</v>
      </c>
      <c r="AX10" s="25">
        <f t="shared" si="20"/>
        <v>1209.9521286271715</v>
      </c>
      <c r="AY10" s="24">
        <f t="shared" si="21"/>
        <v>902.30026831530142</v>
      </c>
      <c r="AZ10" s="15">
        <f t="shared" si="22"/>
        <v>112.78753353941268</v>
      </c>
      <c r="BA10" s="15">
        <f t="shared" si="23"/>
        <v>300.7667561051004</v>
      </c>
      <c r="BB10" s="15">
        <f t="shared" si="24"/>
        <v>939.89611282843885</v>
      </c>
      <c r="BC10" s="25">
        <f t="shared" si="25"/>
        <v>2255.750670788253</v>
      </c>
      <c r="BD10" s="24">
        <f t="shared" si="26"/>
        <v>833.5949825606383</v>
      </c>
      <c r="BE10" s="15">
        <f t="shared" si="27"/>
        <v>138.93249709343974</v>
      </c>
      <c r="BF10" s="15">
        <f t="shared" si="28"/>
        <v>138.93249709343954</v>
      </c>
      <c r="BG10" s="15">
        <f t="shared" si="29"/>
        <v>1667.1899651212766</v>
      </c>
      <c r="BH10" s="25">
        <f t="shared" si="30"/>
        <v>2778.649941868794</v>
      </c>
    </row>
    <row r="11" spans="1:60" x14ac:dyDescent="0.25">
      <c r="A11" t="s">
        <v>201</v>
      </c>
      <c r="B11" s="15">
        <f>VLOOKUP($A$23,PrEPPopulations!$B$2:$AH$172,11,FALSE)</f>
        <v>44763.065199999997</v>
      </c>
      <c r="C11" s="15">
        <f>VLOOKUP($A$23,PrEPPopulations!$B$2:$X$173,21,FALSE)</f>
        <v>47146.438850918377</v>
      </c>
      <c r="D11" s="35">
        <f>VLOOKUP($A$23,PrEPPopulations!$B$2:$AH$172,31,FALSE)</f>
        <v>1.406584182408611E-3</v>
      </c>
      <c r="E11" s="17">
        <f>VLOOKUP($A$23,PrEPPopulations!$B$2:$AU$172,44,FALSE)/100</f>
        <v>0.22794028</v>
      </c>
      <c r="F11" s="18">
        <f t="shared" si="0"/>
        <v>62.963019466445346</v>
      </c>
      <c r="G11" s="15">
        <f t="shared" si="1"/>
        <v>2199.684910109399</v>
      </c>
      <c r="H11" s="15">
        <f t="shared" si="1"/>
        <v>4336.4068007523529</v>
      </c>
      <c r="I11" s="15">
        <f t="shared" si="1"/>
        <v>6473.1286913953063</v>
      </c>
      <c r="J11" s="15">
        <f t="shared" si="1"/>
        <v>8609.8505820382597</v>
      </c>
      <c r="K11" s="19">
        <f t="shared" si="2"/>
        <v>10746.572472681213</v>
      </c>
      <c r="L11" s="20">
        <v>1</v>
      </c>
      <c r="M11" s="21">
        <v>0.9</v>
      </c>
      <c r="N11" s="21">
        <v>0.8</v>
      </c>
      <c r="O11" s="21">
        <v>0.6</v>
      </c>
      <c r="P11" s="16">
        <v>0.4</v>
      </c>
      <c r="Q11" s="16">
        <v>0.3</v>
      </c>
      <c r="R11" s="22">
        <v>0</v>
      </c>
      <c r="S11" s="16">
        <v>0</v>
      </c>
      <c r="T11" s="16">
        <v>0</v>
      </c>
      <c r="U11" s="16">
        <v>0</v>
      </c>
      <c r="V11" s="16">
        <v>0</v>
      </c>
      <c r="W11" s="23">
        <v>0</v>
      </c>
      <c r="X11" s="22">
        <f t="shared" si="3"/>
        <v>0</v>
      </c>
      <c r="Y11" s="16">
        <f t="shared" si="4"/>
        <v>9.9999999999999978E-2</v>
      </c>
      <c r="Z11" s="16">
        <f t="shared" si="4"/>
        <v>0.14999999999999997</v>
      </c>
      <c r="AA11" s="16">
        <f t="shared" si="4"/>
        <v>0.13333333333333336</v>
      </c>
      <c r="AB11" s="16">
        <f t="shared" si="4"/>
        <v>0.1166666666666667</v>
      </c>
      <c r="AC11" s="23">
        <f t="shared" si="4"/>
        <v>0</v>
      </c>
      <c r="AD11" s="16">
        <v>0</v>
      </c>
      <c r="AE11" s="16">
        <v>0</v>
      </c>
      <c r="AF11" s="16">
        <v>0.05</v>
      </c>
      <c r="AG11" s="16">
        <f t="shared" si="5"/>
        <v>0.26666666666666666</v>
      </c>
      <c r="AH11" s="16">
        <f t="shared" si="5"/>
        <v>0.48333333333333328</v>
      </c>
      <c r="AI11" s="16">
        <v>0.7</v>
      </c>
      <c r="AJ11" s="24">
        <f t="shared" si="6"/>
        <v>1979.716419098459</v>
      </c>
      <c r="AK11" s="15">
        <f t="shared" si="7"/>
        <v>0</v>
      </c>
      <c r="AL11" s="15">
        <f t="shared" si="8"/>
        <v>219.96849101093986</v>
      </c>
      <c r="AM11" s="15">
        <f t="shared" si="9"/>
        <v>0</v>
      </c>
      <c r="AN11" s="25">
        <f t="shared" si="10"/>
        <v>2199.684910109399</v>
      </c>
      <c r="AO11" s="24">
        <f t="shared" si="11"/>
        <v>3469.1254406018825</v>
      </c>
      <c r="AP11" s="15">
        <f t="shared" si="12"/>
        <v>0</v>
      </c>
      <c r="AQ11" s="15">
        <f t="shared" si="13"/>
        <v>650.46102011285279</v>
      </c>
      <c r="AR11" s="15">
        <f t="shared" si="14"/>
        <v>0</v>
      </c>
      <c r="AS11" s="25">
        <f t="shared" si="15"/>
        <v>4119.586460714735</v>
      </c>
      <c r="AT11" s="24">
        <f t="shared" si="16"/>
        <v>2601.8440804514116</v>
      </c>
      <c r="AU11" s="15">
        <f t="shared" si="17"/>
        <v>0</v>
      </c>
      <c r="AV11" s="15">
        <f t="shared" si="18"/>
        <v>578.18757343364712</v>
      </c>
      <c r="AW11" s="15">
        <f t="shared" si="19"/>
        <v>1156.375146867294</v>
      </c>
      <c r="AX11" s="25">
        <f t="shared" si="20"/>
        <v>4336.4068007523529</v>
      </c>
      <c r="AY11" s="24">
        <f t="shared" si="21"/>
        <v>3443.9402328153042</v>
      </c>
      <c r="AZ11" s="15">
        <f t="shared" si="22"/>
        <v>0</v>
      </c>
      <c r="BA11" s="15">
        <f t="shared" si="23"/>
        <v>1004.4825679044638</v>
      </c>
      <c r="BB11" s="15">
        <f t="shared" si="24"/>
        <v>4161.4277813184917</v>
      </c>
      <c r="BC11" s="25">
        <f t="shared" si="25"/>
        <v>8609.8505820382597</v>
      </c>
      <c r="BD11" s="24">
        <f t="shared" si="26"/>
        <v>3223.9717418043638</v>
      </c>
      <c r="BE11" s="15">
        <f t="shared" si="27"/>
        <v>0</v>
      </c>
      <c r="BF11" s="15">
        <f t="shared" si="28"/>
        <v>0</v>
      </c>
      <c r="BG11" s="15">
        <f t="shared" si="29"/>
        <v>7522.6007308768485</v>
      </c>
      <c r="BH11" s="25">
        <f t="shared" si="30"/>
        <v>10746.572472681211</v>
      </c>
    </row>
    <row r="12" spans="1:60" x14ac:dyDescent="0.25">
      <c r="A12" t="s">
        <v>203</v>
      </c>
      <c r="B12" s="15">
        <f>VLOOKUP($A$23,PrEPPopulations!$B$2:$AH$172,12,FALSE)</f>
        <v>33572.298899999994</v>
      </c>
      <c r="C12" s="15">
        <f>VLOOKUP($A$23,PrEPPopulations!$B$2:$X$173,22,FALSE)</f>
        <v>35359.829138188776</v>
      </c>
      <c r="D12" s="35">
        <f>VLOOKUP($A$23,PrEPPopulations!$B$2:$AH$172,32,FALSE)</f>
        <v>1.406584182408611E-3</v>
      </c>
      <c r="E12" s="17">
        <f>VLOOKUP($A$23,PrEPPopulations!$B$2:$AU$172,45,FALSE)/100</f>
        <v>7.2850799999999993E-3</v>
      </c>
      <c r="F12" s="18">
        <f>B12*D12</f>
        <v>47.222264599834006</v>
      </c>
      <c r="G12" s="15">
        <f>F12+($K12-$F12)/5</f>
        <v>89.297648491474462</v>
      </c>
      <c r="H12" s="15">
        <f>G12+($K12-$F12)/5</f>
        <v>131.37303238311492</v>
      </c>
      <c r="I12" s="15">
        <f>H12+($K12-$F12)/5</f>
        <v>173.44841627475537</v>
      </c>
      <c r="J12" s="15">
        <f>I12+($K12-$F12)/5</f>
        <v>215.52380016639583</v>
      </c>
      <c r="K12" s="19">
        <f>C12*E12</f>
        <v>257.59918405803626</v>
      </c>
      <c r="L12" s="20">
        <v>1</v>
      </c>
      <c r="M12" s="21">
        <v>0.9</v>
      </c>
      <c r="N12" s="21">
        <v>0.8</v>
      </c>
      <c r="O12" s="21">
        <v>0.6</v>
      </c>
      <c r="P12" s="16">
        <v>0.4</v>
      </c>
      <c r="Q12" s="16">
        <v>0.3</v>
      </c>
      <c r="R12" s="22">
        <v>0</v>
      </c>
      <c r="S12" s="16">
        <v>0</v>
      </c>
      <c r="T12" s="16">
        <v>0</v>
      </c>
      <c r="U12" s="16">
        <v>0</v>
      </c>
      <c r="V12" s="16">
        <v>0</v>
      </c>
      <c r="W12" s="23">
        <v>0</v>
      </c>
      <c r="X12" s="22">
        <f t="shared" ref="X12:AC12" si="70">100%-L12-R12-AD12</f>
        <v>0</v>
      </c>
      <c r="Y12" s="16">
        <f t="shared" si="70"/>
        <v>9.9999999999999978E-2</v>
      </c>
      <c r="Z12" s="16">
        <f t="shared" si="70"/>
        <v>0.14999999999999997</v>
      </c>
      <c r="AA12" s="16">
        <f t="shared" si="70"/>
        <v>0.13333333333333336</v>
      </c>
      <c r="AB12" s="16">
        <f t="shared" si="70"/>
        <v>0.1166666666666667</v>
      </c>
      <c r="AC12" s="23">
        <f t="shared" si="70"/>
        <v>0</v>
      </c>
      <c r="AD12" s="16">
        <v>0</v>
      </c>
      <c r="AE12" s="16">
        <v>0</v>
      </c>
      <c r="AF12" s="16">
        <v>0.05</v>
      </c>
      <c r="AG12" s="16">
        <f>AF12+($AI12-$AF12)/3</f>
        <v>0.26666666666666666</v>
      </c>
      <c r="AH12" s="16">
        <f>AG12+($AI12-$AF12)/3</f>
        <v>0.48333333333333328</v>
      </c>
      <c r="AI12" s="16">
        <v>0.7</v>
      </c>
      <c r="AJ12" s="24">
        <f>$G12*M12</f>
        <v>80.367883642327016</v>
      </c>
      <c r="AK12" s="15">
        <f>$G12*S12</f>
        <v>0</v>
      </c>
      <c r="AL12" s="15">
        <f>$G12*Y12</f>
        <v>8.9297648491474444</v>
      </c>
      <c r="AM12" s="15">
        <f>$G12*AE12</f>
        <v>0</v>
      </c>
      <c r="AN12" s="25">
        <f>SUM(AJ12:AM12)</f>
        <v>89.297648491474462</v>
      </c>
      <c r="AO12" s="24">
        <f>$H12*N12</f>
        <v>105.09842590649194</v>
      </c>
      <c r="AP12" s="15">
        <f>$H12*T12</f>
        <v>0</v>
      </c>
      <c r="AQ12" s="15">
        <f>$H12*Z12</f>
        <v>19.705954857467233</v>
      </c>
      <c r="AR12" s="15">
        <f>$H12*AE12</f>
        <v>0</v>
      </c>
      <c r="AS12" s="25">
        <f>SUM(AO12:AR12)</f>
        <v>124.80438076395917</v>
      </c>
      <c r="AT12" s="24">
        <f>$H12*O12</f>
        <v>78.823819429868948</v>
      </c>
      <c r="AU12" s="15">
        <f>$H12*U12</f>
        <v>0</v>
      </c>
      <c r="AV12" s="15">
        <f>$H12*AA12</f>
        <v>17.516404317748659</v>
      </c>
      <c r="AW12" s="15">
        <f>$H12*AG12</f>
        <v>35.032808635497311</v>
      </c>
      <c r="AX12" s="25">
        <f>SUM(AT12:AW12)</f>
        <v>131.37303238311492</v>
      </c>
      <c r="AY12" s="24">
        <f>$J12*P12</f>
        <v>86.209520066558341</v>
      </c>
      <c r="AZ12" s="15">
        <f>$J12*V12</f>
        <v>0</v>
      </c>
      <c r="BA12" s="15">
        <f>$J12*AB12</f>
        <v>25.144443352746187</v>
      </c>
      <c r="BB12" s="15">
        <f>$J12*AH12</f>
        <v>104.16983674709131</v>
      </c>
      <c r="BC12" s="25">
        <f>SUM(AY12:BB12)</f>
        <v>215.52380016639586</v>
      </c>
      <c r="BD12" s="24">
        <f>$K12*Q12</f>
        <v>77.27975521741088</v>
      </c>
      <c r="BE12" s="15">
        <f>$K12*W12</f>
        <v>0</v>
      </c>
      <c r="BF12" s="15">
        <f>$K12*AC12</f>
        <v>0</v>
      </c>
      <c r="BG12" s="15">
        <f>$K12*AI12</f>
        <v>180.31942884062536</v>
      </c>
      <c r="BH12" s="25">
        <f>SUM(BD12:BG12)</f>
        <v>257.59918405803626</v>
      </c>
    </row>
    <row r="13" spans="1:60" x14ac:dyDescent="0.25">
      <c r="A13" t="s">
        <v>202</v>
      </c>
      <c r="B13" s="15">
        <f>VLOOKUP($A$23,PrEPPopulations!$B$2:$AH$172,13,FALSE)</f>
        <v>231</v>
      </c>
      <c r="C13" s="15">
        <f>VLOOKUP($A$23,PrEPPopulations!$B$2:$X$173,23,FALSE)</f>
        <v>166</v>
      </c>
      <c r="D13" s="35">
        <f>VLOOKUP($A$23,PrEPPopulations!$B$2:$AH$172,33,FALSE)</f>
        <v>0</v>
      </c>
      <c r="E13" s="17">
        <f>VLOOKUP($A$23,PrEPPopulations!$B$2:$AU$172,46,FALSE)/100</f>
        <v>0</v>
      </c>
      <c r="F13" s="18">
        <f t="shared" si="0"/>
        <v>0</v>
      </c>
      <c r="G13" s="15">
        <f t="shared" si="1"/>
        <v>0</v>
      </c>
      <c r="H13" s="15">
        <f t="shared" si="1"/>
        <v>0</v>
      </c>
      <c r="I13" s="15">
        <f t="shared" si="1"/>
        <v>0</v>
      </c>
      <c r="J13" s="15">
        <f t="shared" si="1"/>
        <v>0</v>
      </c>
      <c r="K13" s="19">
        <f t="shared" si="2"/>
        <v>0</v>
      </c>
      <c r="L13" s="20">
        <v>1</v>
      </c>
      <c r="M13" s="21">
        <v>0.9</v>
      </c>
      <c r="N13" s="21">
        <v>0.8</v>
      </c>
      <c r="O13" s="21">
        <v>0.6</v>
      </c>
      <c r="P13" s="16">
        <v>0.4</v>
      </c>
      <c r="Q13" s="16">
        <v>0.3</v>
      </c>
      <c r="R13" s="22">
        <v>0</v>
      </c>
      <c r="S13" s="16">
        <v>0.1</v>
      </c>
      <c r="T13" s="16">
        <v>0.1</v>
      </c>
      <c r="U13" s="16">
        <v>0.1</v>
      </c>
      <c r="V13" s="16">
        <v>0.1</v>
      </c>
      <c r="W13" s="23">
        <v>0.1</v>
      </c>
      <c r="X13" s="22">
        <f t="shared" si="3"/>
        <v>0</v>
      </c>
      <c r="Y13" s="16">
        <f t="shared" si="4"/>
        <v>-2.7755575615628914E-17</v>
      </c>
      <c r="Z13" s="16">
        <f t="shared" si="4"/>
        <v>4.9999999999999947E-2</v>
      </c>
      <c r="AA13" s="16">
        <f t="shared" si="4"/>
        <v>6.6666666666666707E-2</v>
      </c>
      <c r="AB13" s="16">
        <f t="shared" si="4"/>
        <v>8.333333333333337E-2</v>
      </c>
      <c r="AC13" s="23">
        <f t="shared" si="4"/>
        <v>0</v>
      </c>
      <c r="AD13" s="16">
        <v>0</v>
      </c>
      <c r="AE13" s="16">
        <v>0</v>
      </c>
      <c r="AF13" s="16">
        <v>0.05</v>
      </c>
      <c r="AG13" s="16">
        <f t="shared" si="5"/>
        <v>0.23333333333333334</v>
      </c>
      <c r="AH13" s="16">
        <f t="shared" si="5"/>
        <v>0.41666666666666663</v>
      </c>
      <c r="AI13" s="16">
        <v>0.6</v>
      </c>
      <c r="AJ13" s="24">
        <f t="shared" si="6"/>
        <v>0</v>
      </c>
      <c r="AK13" s="15">
        <f t="shared" si="7"/>
        <v>0</v>
      </c>
      <c r="AL13" s="15">
        <f t="shared" si="8"/>
        <v>0</v>
      </c>
      <c r="AM13" s="15">
        <f t="shared" si="9"/>
        <v>0</v>
      </c>
      <c r="AN13" s="25">
        <f t="shared" si="10"/>
        <v>0</v>
      </c>
      <c r="AO13" s="24">
        <f t="shared" si="11"/>
        <v>0</v>
      </c>
      <c r="AP13" s="15">
        <f t="shared" si="12"/>
        <v>0</v>
      </c>
      <c r="AQ13" s="15">
        <f t="shared" si="13"/>
        <v>0</v>
      </c>
      <c r="AR13" s="15">
        <f t="shared" si="14"/>
        <v>0</v>
      </c>
      <c r="AS13" s="25">
        <f t="shared" si="15"/>
        <v>0</v>
      </c>
      <c r="AT13" s="24">
        <f t="shared" si="16"/>
        <v>0</v>
      </c>
      <c r="AU13" s="15">
        <f t="shared" si="17"/>
        <v>0</v>
      </c>
      <c r="AV13" s="15">
        <f t="shared" si="18"/>
        <v>0</v>
      </c>
      <c r="AW13" s="15">
        <f t="shared" si="19"/>
        <v>0</v>
      </c>
      <c r="AX13" s="25">
        <f t="shared" si="20"/>
        <v>0</v>
      </c>
      <c r="AY13" s="24">
        <f t="shared" si="21"/>
        <v>0</v>
      </c>
      <c r="AZ13" s="15">
        <f t="shared" si="22"/>
        <v>0</v>
      </c>
      <c r="BA13" s="15">
        <f t="shared" si="23"/>
        <v>0</v>
      </c>
      <c r="BB13" s="15">
        <f t="shared" si="24"/>
        <v>0</v>
      </c>
      <c r="BC13" s="25">
        <f t="shared" si="25"/>
        <v>0</v>
      </c>
      <c r="BD13" s="24">
        <f t="shared" si="26"/>
        <v>0</v>
      </c>
      <c r="BE13" s="15">
        <f t="shared" si="27"/>
        <v>0</v>
      </c>
      <c r="BF13" s="15">
        <f t="shared" si="28"/>
        <v>0</v>
      </c>
      <c r="BG13" s="15">
        <f t="shared" si="29"/>
        <v>0</v>
      </c>
      <c r="BH13" s="25">
        <f t="shared" si="30"/>
        <v>0</v>
      </c>
    </row>
    <row r="15" spans="1:60" ht="15.75" thickBot="1" x14ac:dyDescent="0.3">
      <c r="A15" t="s">
        <v>225</v>
      </c>
      <c r="B15" s="15">
        <f>SUM(B5:B13)</f>
        <v>20838974.278156225</v>
      </c>
      <c r="C15" s="15">
        <f>SUM(C5:C13)</f>
        <v>22956600.201533455</v>
      </c>
      <c r="F15" s="26">
        <f t="shared" ref="F15:K15" si="71">SUM(F5:F13)</f>
        <v>4697.9999999999991</v>
      </c>
      <c r="G15" s="27">
        <f t="shared" si="71"/>
        <v>6771.5527700161801</v>
      </c>
      <c r="H15" s="27">
        <f t="shared" si="71"/>
        <v>8845.1055400323603</v>
      </c>
      <c r="I15" s="27">
        <f t="shared" si="71"/>
        <v>10918.658310048539</v>
      </c>
      <c r="J15" s="27">
        <f t="shared" si="71"/>
        <v>12992.211080064719</v>
      </c>
      <c r="K15" s="28">
        <f t="shared" si="71"/>
        <v>15065.763850080897</v>
      </c>
      <c r="L15" s="26"/>
      <c r="M15" s="29"/>
      <c r="N15" s="29"/>
      <c r="O15" s="29"/>
      <c r="P15" s="29"/>
      <c r="Q15" s="29"/>
      <c r="R15" s="30"/>
      <c r="S15" s="29"/>
      <c r="T15" s="29"/>
      <c r="U15" s="29"/>
      <c r="V15" s="29"/>
      <c r="W15" s="31"/>
      <c r="X15" s="30"/>
      <c r="Y15" s="29"/>
      <c r="Z15" s="29"/>
      <c r="AA15" s="29"/>
      <c r="AB15" s="29"/>
      <c r="AC15" s="31"/>
      <c r="AD15" s="29"/>
      <c r="AE15" s="29"/>
      <c r="AF15" s="29"/>
      <c r="AG15" s="29"/>
      <c r="AH15" s="29"/>
      <c r="AI15" s="29"/>
      <c r="AJ15" s="32">
        <f t="shared" ref="AJ15:BH15" si="72">SUM(AJ5:AJ13)</f>
        <v>6094.3974930145623</v>
      </c>
      <c r="AK15" s="33">
        <f t="shared" si="72"/>
        <v>367.58458857726748</v>
      </c>
      <c r="AL15" s="33">
        <f t="shared" si="72"/>
        <v>309.57068842435029</v>
      </c>
      <c r="AM15" s="33">
        <f t="shared" si="72"/>
        <v>0</v>
      </c>
      <c r="AN15" s="34">
        <f t="shared" si="72"/>
        <v>6771.5527700161801</v>
      </c>
      <c r="AO15" s="32">
        <f t="shared" si="72"/>
        <v>7076.0844320258875</v>
      </c>
      <c r="AP15" s="33">
        <f t="shared" si="72"/>
        <v>310.42156570631062</v>
      </c>
      <c r="AQ15" s="33">
        <f t="shared" si="72"/>
        <v>1016.344265298543</v>
      </c>
      <c r="AR15" s="33">
        <f t="shared" si="72"/>
        <v>0</v>
      </c>
      <c r="AS15" s="34">
        <f t="shared" si="72"/>
        <v>8402.8502630307412</v>
      </c>
      <c r="AT15" s="32">
        <f t="shared" si="72"/>
        <v>5307.0633240194156</v>
      </c>
      <c r="AU15" s="33">
        <f t="shared" si="72"/>
        <v>310.42156570631062</v>
      </c>
      <c r="AV15" s="33">
        <f t="shared" si="72"/>
        <v>992.56556367722726</v>
      </c>
      <c r="AW15" s="33">
        <f t="shared" si="72"/>
        <v>2235.0550866294061</v>
      </c>
      <c r="AX15" s="34">
        <f t="shared" si="72"/>
        <v>8845.1055400323603</v>
      </c>
      <c r="AY15" s="32">
        <f t="shared" si="72"/>
        <v>5196.8844320258877</v>
      </c>
      <c r="AZ15" s="33">
        <f t="shared" si="72"/>
        <v>196.09551996439671</v>
      </c>
      <c r="BA15" s="33">
        <f t="shared" si="72"/>
        <v>1525.5844750456936</v>
      </c>
      <c r="BB15" s="33">
        <f t="shared" si="72"/>
        <v>6073.6466530287407</v>
      </c>
      <c r="BC15" s="34">
        <f t="shared" si="72"/>
        <v>12992.211080064719</v>
      </c>
      <c r="BD15" s="32">
        <f t="shared" si="72"/>
        <v>4519.7291550242689</v>
      </c>
      <c r="BE15" s="33">
        <f t="shared" si="72"/>
        <v>138.93249709343974</v>
      </c>
      <c r="BF15" s="33">
        <f t="shared" si="72"/>
        <v>138.93249709343954</v>
      </c>
      <c r="BG15" s="33">
        <f t="shared" si="72"/>
        <v>10268.169700869747</v>
      </c>
      <c r="BH15" s="34">
        <f t="shared" si="72"/>
        <v>15065.763850080895</v>
      </c>
    </row>
    <row r="20" spans="1:38" x14ac:dyDescent="0.25">
      <c r="C20" t="s">
        <v>226</v>
      </c>
      <c r="E20" t="s">
        <v>227</v>
      </c>
      <c r="H20" t="s">
        <v>228</v>
      </c>
      <c r="AL20" t="s">
        <v>228</v>
      </c>
    </row>
    <row r="22" spans="1:38" x14ac:dyDescent="0.25">
      <c r="A22" t="s">
        <v>229</v>
      </c>
    </row>
    <row r="23" spans="1:38" x14ac:dyDescent="0.25">
      <c r="A23" s="37" t="s">
        <v>122</v>
      </c>
    </row>
    <row r="29" spans="1:38" x14ac:dyDescent="0.25">
      <c r="B29" s="35"/>
    </row>
    <row r="30" spans="1:38" x14ac:dyDescent="0.25">
      <c r="B30" s="16"/>
    </row>
    <row r="31" spans="1:38" x14ac:dyDescent="0.25">
      <c r="B31" s="36"/>
    </row>
    <row r="32" spans="1:38" x14ac:dyDescent="0.25">
      <c r="B32" s="36"/>
    </row>
    <row r="33" spans="2:2" x14ac:dyDescent="0.25">
      <c r="B33" s="36"/>
    </row>
  </sheetData>
  <mergeCells count="10">
    <mergeCell ref="AO3:AS3"/>
    <mergeCell ref="AT3:AX3"/>
    <mergeCell ref="AY3:BC3"/>
    <mergeCell ref="BD3:BH3"/>
    <mergeCell ref="L2:AI2"/>
    <mergeCell ref="L3:Q3"/>
    <mergeCell ref="R3:W3"/>
    <mergeCell ref="X3:AC3"/>
    <mergeCell ref="AD3:AI3"/>
    <mergeCell ref="AJ3:AN3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CC368D-7C1B-4E97-9235-37D9EA5261D6}">
          <x14:formula1>
            <xm:f>PrEPPopulations!$B$2:$B$172</xm:f>
          </x14:formula1>
          <xm:sqref>A23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36E8-606F-4477-B2DB-2507175ED176}">
  <dimension ref="A1:AU173"/>
  <sheetViews>
    <sheetView workbookViewId="0">
      <pane xSplit="3" ySplit="1" topLeftCell="P131" activePane="bottomRight" state="frozen"/>
      <selection activeCell="D2" sqref="D2"/>
      <selection pane="topRight" activeCell="D2" sqref="D2"/>
      <selection pane="bottomLeft" activeCell="D2" sqref="D2"/>
      <selection pane="bottomRight" activeCell="AO140" sqref="AO140"/>
    </sheetView>
  </sheetViews>
  <sheetFormatPr defaultRowHeight="15" x14ac:dyDescent="0.25"/>
  <cols>
    <col min="1" max="1" width="5.42578125" bestFit="1" customWidth="1"/>
    <col min="2" max="2" width="31.42578125" bestFit="1" customWidth="1"/>
    <col min="5" max="5" width="15.7109375" bestFit="1" customWidth="1"/>
    <col min="6" max="6" width="10" bestFit="1" customWidth="1"/>
    <col min="7" max="7" width="10" customWidth="1"/>
    <col min="8" max="8" width="11.42578125" bestFit="1" customWidth="1"/>
    <col min="9" max="9" width="9.28515625" bestFit="1" customWidth="1"/>
    <col min="11" max="11" width="11.7109375" bestFit="1" customWidth="1"/>
    <col min="12" max="13" width="8" bestFit="1" customWidth="1"/>
    <col min="14" max="14" width="32.7109375" bestFit="1" customWidth="1"/>
    <col min="15" max="15" width="15.85546875" bestFit="1" customWidth="1"/>
    <col min="16" max="16" width="11.7109375" bestFit="1" customWidth="1"/>
    <col min="17" max="19" width="11.7109375" customWidth="1"/>
    <col min="20" max="20" width="11.85546875" customWidth="1"/>
    <col min="21" max="21" width="11.7109375" bestFit="1" customWidth="1"/>
    <col min="22" max="23" width="8" bestFit="1" customWidth="1"/>
    <col min="24" max="24" width="32.7109375" bestFit="1" customWidth="1"/>
    <col min="25" max="25" width="24" bestFit="1" customWidth="1"/>
    <col min="31" max="31" width="11.7109375" bestFit="1" customWidth="1"/>
    <col min="34" max="34" width="32.7109375" bestFit="1" customWidth="1"/>
    <col min="41" max="41" width="11.42578125" bestFit="1" customWidth="1"/>
    <col min="47" max="47" width="32.7109375" bestFit="1" customWidth="1"/>
  </cols>
  <sheetData>
    <row r="1" spans="1:47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234</v>
      </c>
      <c r="H1" t="s">
        <v>235</v>
      </c>
      <c r="I1" t="s">
        <v>236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s="1" t="s">
        <v>11</v>
      </c>
      <c r="P1" t="s">
        <v>5</v>
      </c>
      <c r="Q1" t="s">
        <v>234</v>
      </c>
      <c r="R1" t="s">
        <v>235</v>
      </c>
      <c r="S1" t="s">
        <v>236</v>
      </c>
      <c r="T1" t="s">
        <v>6</v>
      </c>
      <c r="U1" t="s">
        <v>7</v>
      </c>
      <c r="V1" t="s">
        <v>8</v>
      </c>
      <c r="W1" t="s">
        <v>9</v>
      </c>
      <c r="X1" t="s">
        <v>10</v>
      </c>
      <c r="Y1" s="1" t="s">
        <v>12</v>
      </c>
      <c r="Z1" t="s">
        <v>5</v>
      </c>
      <c r="AA1" t="s">
        <v>234</v>
      </c>
      <c r="AB1" t="s">
        <v>235</v>
      </c>
      <c r="AC1" t="s">
        <v>236</v>
      </c>
      <c r="AD1" t="s">
        <v>6</v>
      </c>
      <c r="AE1" t="s">
        <v>7</v>
      </c>
      <c r="AF1" t="s">
        <v>8</v>
      </c>
      <c r="AG1" t="s">
        <v>9</v>
      </c>
      <c r="AH1" t="s">
        <v>10</v>
      </c>
      <c r="AI1" t="s">
        <v>13</v>
      </c>
      <c r="AJ1" t="s">
        <v>14</v>
      </c>
      <c r="AK1">
        <v>0.57999999999999996</v>
      </c>
      <c r="AL1" s="1" t="s">
        <v>244</v>
      </c>
      <c r="AM1" t="s">
        <v>5</v>
      </c>
      <c r="AN1" t="s">
        <v>234</v>
      </c>
      <c r="AO1" t="s">
        <v>235</v>
      </c>
      <c r="AP1" t="s">
        <v>236</v>
      </c>
      <c r="AQ1" t="s">
        <v>6</v>
      </c>
      <c r="AR1" t="s">
        <v>7</v>
      </c>
      <c r="AS1" t="s">
        <v>8</v>
      </c>
      <c r="AT1" t="s">
        <v>9</v>
      </c>
      <c r="AU1" t="s">
        <v>10</v>
      </c>
    </row>
    <row r="2" spans="1:47" x14ac:dyDescent="0.25">
      <c r="A2">
        <v>4</v>
      </c>
      <c r="B2" t="s">
        <v>15</v>
      </c>
      <c r="C2" t="str">
        <f>VLOOKUP(A2,[2]Sheet1!$D$3:$F$249,3,FALSE)</f>
        <v>AFG</v>
      </c>
      <c r="D2" t="s">
        <v>237</v>
      </c>
      <c r="F2" s="2">
        <v>4413909</v>
      </c>
      <c r="G2" s="2">
        <v>4720602</v>
      </c>
      <c r="H2" s="2">
        <v>8074668.9999999991</v>
      </c>
      <c r="I2" s="2">
        <v>7434090.5</v>
      </c>
      <c r="J2" s="2">
        <v>242351.12662574911</v>
      </c>
      <c r="K2" s="2">
        <v>63894.005576030017</v>
      </c>
      <c r="L2" s="2">
        <v>47415.475986374775</v>
      </c>
      <c r="M2" s="2">
        <v>41257.314776078318</v>
      </c>
      <c r="N2" s="2">
        <v>147</v>
      </c>
      <c r="P2" s="2">
        <v>5025669.5</v>
      </c>
      <c r="Q2" s="2">
        <v>5264914</v>
      </c>
      <c r="R2" s="2">
        <v>9751127.4999999981</v>
      </c>
      <c r="S2" s="2">
        <v>9639263</v>
      </c>
      <c r="T2" s="2">
        <v>396955.15333656123</v>
      </c>
      <c r="U2" s="2">
        <v>92360.603182261271</v>
      </c>
      <c r="V2" s="2">
        <v>56448.860790868159</v>
      </c>
      <c r="W2" s="2">
        <v>49117.474199122444</v>
      </c>
      <c r="X2">
        <v>177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>
        <v>0</v>
      </c>
      <c r="AJ2">
        <v>0</v>
      </c>
      <c r="AM2">
        <f>IF(ISNUMBER(VLOOKUP(C2,[3]AGYW_PrEP!$C$3:$P$120,14,FALSE)),VLOOKUP(C2,[3]AGYW_PrEP!$C$3:$P$120,14,FALSE),0)</f>
        <v>0</v>
      </c>
      <c r="AN2">
        <f>IF(ISNUMBER(VLOOKUP(C2,[3]ABYM_PrEP!$C$3:$P$120,14,FALSE)),VLOOKUP(C2,[3]ABYM_PrEP!$C$3:$P$120,14,FALSE),0)</f>
        <v>0</v>
      </c>
      <c r="AO2">
        <f>IF(ISNUMBER(VLOOKUP(C2,[3]Adult_PrEP_Female!$C$3:$P$120,14,FALSE)),VLOOKUP(C2,[3]Adult_PrEP_Female!$C$3:$P$120,14,FALSE),0)</f>
        <v>0</v>
      </c>
      <c r="AP2">
        <f>IF(ISNUMBER(VLOOKUP(C2,[3]Adult_PrEP_Male!$C$3:$P$120,14,FALSE)),VLOOKUP(C2,[3]Adult_PrEP_Male!$C$3:$P$120,14,FALSE),0)</f>
        <v>0</v>
      </c>
      <c r="AQ2" s="5">
        <f>IF(ISNUMBER(VLOOKUP(C2,[3]MSM_PrEP!$C$3:$P$120,14,FALSE)),VLOOKUP(C2,[3]MSM_PrEP!$C$3:$P$120,14,FALSE),0)</f>
        <v>2.7276199999999999</v>
      </c>
      <c r="AR2" s="5">
        <f>IF(ISNUMBER(VLOOKUP($C2,[3]SW_PrEP!$C$3:$P$120,14,FALSE)),VLOOKUP($C2,[3]SW_PrEP!$C$3:$P$120,14,FALSE),0)</f>
        <v>9.3302160000000001</v>
      </c>
      <c r="AS2" s="5">
        <f>IF(ISNUMBER(VLOOKUP(C2,[3]PWID_PrEP!$C$3:$P$120,14,FALSE)),VLOOKUP(C2,[3]PWID_PrEP!$C$3:$P$120,14,FALSE),0)</f>
        <v>80</v>
      </c>
      <c r="AT2" s="5">
        <f>IF(ISNUMBER(VLOOKUP(C2,[3]TG_PrEP!$C$3:$P$120,14,FALSE)),VLOOKUP(C2,[3]TG_PrEP!$C$3:$P$120,14,FALSE),0)</f>
        <v>2.7276199999999999</v>
      </c>
      <c r="AU2">
        <v>0</v>
      </c>
    </row>
    <row r="3" spans="1:47" x14ac:dyDescent="0.25">
      <c r="A3">
        <v>8</v>
      </c>
      <c r="B3" t="s">
        <v>16</v>
      </c>
      <c r="C3" t="str">
        <f>VLOOKUP(A3,[2]Sheet1!$D$3:$F$249,3,FALSE)</f>
        <v>ALB</v>
      </c>
      <c r="D3" t="s">
        <v>238</v>
      </c>
      <c r="F3" s="2">
        <v>171162.50000000003</v>
      </c>
      <c r="G3" s="2">
        <v>178014</v>
      </c>
      <c r="H3" s="2">
        <v>1017529.5</v>
      </c>
      <c r="I3" s="2">
        <v>723849.5</v>
      </c>
      <c r="J3" s="2">
        <v>6451.1777342939831</v>
      </c>
      <c r="K3" s="2">
        <v>2138.6913847649594</v>
      </c>
      <c r="L3" s="2">
        <v>6680.6304656981883</v>
      </c>
      <c r="M3" s="2">
        <v>1045.1892630828208</v>
      </c>
      <c r="N3" s="2">
        <v>6</v>
      </c>
      <c r="P3" s="2">
        <v>149568.5</v>
      </c>
      <c r="Q3" s="2">
        <v>164605.00000000003</v>
      </c>
      <c r="R3" s="2">
        <v>1012894.9999999998</v>
      </c>
      <c r="S3" s="2">
        <v>949684.5</v>
      </c>
      <c r="T3" s="2">
        <v>7763.1845736841442</v>
      </c>
      <c r="U3" s="2">
        <v>2579.6064332828541</v>
      </c>
      <c r="V3" s="2">
        <v>6295.6198595259057</v>
      </c>
      <c r="W3" s="2">
        <v>984.95408710497645</v>
      </c>
      <c r="X3">
        <v>7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>
        <v>0</v>
      </c>
      <c r="AJ3">
        <v>0</v>
      </c>
      <c r="AM3">
        <f>IF(ISNUMBER(VLOOKUP(C3,[3]AGYW_PrEP!$C$3:$P$120,14,FALSE)),VLOOKUP(C3,[3]AGYW_PrEP!$C$3:$P$120,14,FALSE),0)</f>
        <v>0</v>
      </c>
      <c r="AN3">
        <f>IF(ISNUMBER(VLOOKUP(C3,[3]ABYM_PrEP!$C$3:$P$120,14,FALSE)),VLOOKUP(C3,[3]ABYM_PrEP!$C$3:$P$120,14,FALSE),0)</f>
        <v>0</v>
      </c>
      <c r="AO3">
        <f>IF(ISNUMBER(VLOOKUP(C3,[3]Adult_PrEP_Female!$C$3:$P$120,14,FALSE)),VLOOKUP(C3,[3]Adult_PrEP_Female!$C$3:$P$120,14,FALSE),0)</f>
        <v>0</v>
      </c>
      <c r="AP3">
        <f>IF(ISNUMBER(VLOOKUP(C3,[3]Adult_PrEP_Male!$C$3:$P$120,14,FALSE)),VLOOKUP(C3,[3]Adult_PrEP_Male!$C$3:$P$120,14,FALSE),0)</f>
        <v>0</v>
      </c>
      <c r="AQ3" s="5">
        <f>IF(ISNUMBER(VLOOKUP(C3,[3]MSM_PrEP!$C$3:$P$120,14,FALSE)),VLOOKUP(C3,[3]MSM_PrEP!$C$3:$P$120,14,FALSE),0)</f>
        <v>0</v>
      </c>
      <c r="AR3" s="5">
        <f>IF(ISNUMBER(VLOOKUP($C3,[3]SW_PrEP!$C$3:$P$120,14,FALSE)),VLOOKUP($C3,[3]SW_PrEP!$C$3:$P$120,14,FALSE),0)</f>
        <v>0</v>
      </c>
      <c r="AS3" s="5">
        <f>IF(ISNUMBER(VLOOKUP(C3,[3]PWID_PrEP!$C$3:$P$120,14,FALSE)),VLOOKUP(C3,[3]PWID_PrEP!$C$3:$P$120,14,FALSE),0)</f>
        <v>0</v>
      </c>
      <c r="AT3" s="5">
        <f>IF(ISNUMBER(VLOOKUP(C3,[3]TG_PrEP!$C$3:$P$120,14,FALSE)),VLOOKUP(C3,[3]TG_PrEP!$C$3:$P$120,14,FALSE),0)</f>
        <v>0</v>
      </c>
      <c r="AU3">
        <v>0</v>
      </c>
    </row>
    <row r="4" spans="1:47" x14ac:dyDescent="0.25">
      <c r="A4">
        <v>12</v>
      </c>
      <c r="B4" t="s">
        <v>17</v>
      </c>
      <c r="C4" t="str">
        <f>VLOOKUP(A4,[2]Sheet1!$D$3:$F$249,3,FALSE)</f>
        <v>DZA</v>
      </c>
      <c r="D4" t="s">
        <v>239</v>
      </c>
      <c r="F4" s="2">
        <v>3212735</v>
      </c>
      <c r="G4" s="2">
        <v>3484867.5000000005</v>
      </c>
      <c r="H4" s="2">
        <v>12954970.500000002</v>
      </c>
      <c r="I4" s="2">
        <v>11897875</v>
      </c>
      <c r="J4" s="2">
        <v>159131.56090553047</v>
      </c>
      <c r="K4" s="2">
        <v>95988.758895406601</v>
      </c>
      <c r="L4" s="2">
        <v>23526.953250000002</v>
      </c>
      <c r="M4" s="2">
        <v>30661.177816138024</v>
      </c>
      <c r="N4" s="2">
        <v>557</v>
      </c>
      <c r="P4" s="2">
        <v>4144782.4999999995</v>
      </c>
      <c r="Q4" s="2">
        <v>4321955</v>
      </c>
      <c r="R4" s="2">
        <v>13889708</v>
      </c>
      <c r="S4" s="2">
        <v>14379505.500000002</v>
      </c>
      <c r="T4" s="2">
        <v>274764.3463754952</v>
      </c>
      <c r="U4" s="2">
        <v>158702.36556154373</v>
      </c>
      <c r="V4" s="2">
        <v>25780.742106933372</v>
      </c>
      <c r="W4" s="2">
        <v>33598.397105357486</v>
      </c>
      <c r="X4">
        <v>761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>
        <v>0</v>
      </c>
      <c r="AJ4">
        <v>0</v>
      </c>
      <c r="AM4">
        <f>IF(ISNUMBER(VLOOKUP(C4,[3]AGYW_PrEP!$C$3:$P$120,14,FALSE)),VLOOKUP(C4,[3]AGYW_PrEP!$C$3:$P$120,14,FALSE),0)</f>
        <v>0</v>
      </c>
      <c r="AN4">
        <f>IF(ISNUMBER(VLOOKUP(C4,[3]ABYM_PrEP!$C$3:$P$120,14,FALSE)),VLOOKUP(C4,[3]ABYM_PrEP!$C$3:$P$120,14,FALSE),0)</f>
        <v>0</v>
      </c>
      <c r="AO4">
        <f>IF(ISNUMBER(VLOOKUP(C4,[3]Adult_PrEP_Female!$C$3:$P$120,14,FALSE)),VLOOKUP(C4,[3]Adult_PrEP_Female!$C$3:$P$120,14,FALSE),0)</f>
        <v>0</v>
      </c>
      <c r="AP4">
        <f>IF(ISNUMBER(VLOOKUP(C4,[3]Adult_PrEP_Male!$C$3:$P$120,14,FALSE)),VLOOKUP(C4,[3]Adult_PrEP_Male!$C$3:$P$120,14,FALSE),0)</f>
        <v>0</v>
      </c>
      <c r="AQ4" s="5">
        <f>IF(ISNUMBER(VLOOKUP(C4,[3]MSM_PrEP!$C$3:$P$120,14,FALSE)),VLOOKUP(C4,[3]MSM_PrEP!$C$3:$P$120,14,FALSE),0)</f>
        <v>6.0334520000000005</v>
      </c>
      <c r="AR4" s="5">
        <f>IF(ISNUMBER(VLOOKUP($C4,[3]SW_PrEP!$C$3:$P$120,14,FALSE)),VLOOKUP($C4,[3]SW_PrEP!$C$3:$P$120,14,FALSE),0)</f>
        <v>4.4098560000000004</v>
      </c>
      <c r="AS4" s="5">
        <f>IF(ISNUMBER(VLOOKUP(C4,[3]PWID_PrEP!$C$3:$P$120,14,FALSE)),VLOOKUP(C4,[3]PWID_PrEP!$C$3:$P$120,14,FALSE),0)</f>
        <v>47.522680000000001</v>
      </c>
      <c r="AT4" s="5">
        <f>IF(ISNUMBER(VLOOKUP(C4,[3]TG_PrEP!$C$3:$P$120,14,FALSE)),VLOOKUP(C4,[3]TG_PrEP!$C$3:$P$120,14,FALSE),0)</f>
        <v>6.0334520000000005</v>
      </c>
      <c r="AU4">
        <v>0</v>
      </c>
    </row>
    <row r="5" spans="1:47" x14ac:dyDescent="0.25">
      <c r="A5">
        <v>24</v>
      </c>
      <c r="B5" t="s">
        <v>18</v>
      </c>
      <c r="C5" t="str">
        <f>VLOOKUP(A5,[2]Sheet1!$D$3:$F$249,3,FALSE)</f>
        <v>AGO</v>
      </c>
      <c r="D5" t="s">
        <v>240</v>
      </c>
      <c r="F5" s="2">
        <v>3626759.5</v>
      </c>
      <c r="G5" s="2">
        <v>3773676.0000000005</v>
      </c>
      <c r="H5" s="2">
        <v>7380612.5</v>
      </c>
      <c r="I5" s="2">
        <v>6397688.5</v>
      </c>
      <c r="J5" s="2">
        <v>81310.908739768725</v>
      </c>
      <c r="K5" s="2">
        <v>164654.72380906268</v>
      </c>
      <c r="L5" s="2">
        <v>26135.95054665142</v>
      </c>
      <c r="M5" s="2">
        <v>9622.2085924208586</v>
      </c>
      <c r="N5" s="2">
        <v>27384</v>
      </c>
      <c r="P5" s="2">
        <v>4575738.4999999991</v>
      </c>
      <c r="Q5" s="2">
        <v>4582564</v>
      </c>
      <c r="R5" s="2">
        <v>8664293.0000000019</v>
      </c>
      <c r="S5" s="2">
        <v>8102275</v>
      </c>
      <c r="T5" s="2">
        <v>88610.579207693983</v>
      </c>
      <c r="U5" s="2">
        <v>183697.78793292789</v>
      </c>
      <c r="V5" s="2">
        <v>31507.082920730682</v>
      </c>
      <c r="W5" s="2">
        <v>11599.644078788388</v>
      </c>
      <c r="X5">
        <v>27146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>
        <v>0</v>
      </c>
      <c r="AJ5">
        <v>0</v>
      </c>
      <c r="AM5">
        <f>IF(ISNUMBER(VLOOKUP(C5,[3]AGYW_PrEP!$C$3:$P$120,14,FALSE)),VLOOKUP(C5,[3]AGYW_PrEP!$C$3:$P$120,14,FALSE),0)</f>
        <v>0</v>
      </c>
      <c r="AN5">
        <f>IF(ISNUMBER(VLOOKUP(C5,[3]ABYM_PrEP!$C$3:$P$120,14,FALSE)),VLOOKUP(C5,[3]ABYM_PrEP!$C$3:$P$120,14,FALSE),0)</f>
        <v>0</v>
      </c>
      <c r="AO5">
        <f>IF(ISNUMBER(VLOOKUP(C5,[3]Adult_PrEP_Female!$C$3:$P$120,14,FALSE)),VLOOKUP(C5,[3]Adult_PrEP_Female!$C$3:$P$120,14,FALSE),0)</f>
        <v>0</v>
      </c>
      <c r="AP5">
        <f>IF(ISNUMBER(VLOOKUP(C5,[3]Adult_PrEP_Male!$C$3:$P$120,14,FALSE)),VLOOKUP(C5,[3]Adult_PrEP_Male!$C$3:$P$120,14,FALSE),0)</f>
        <v>0</v>
      </c>
      <c r="AQ5" s="5">
        <f>IF(ISNUMBER(VLOOKUP(C5,[3]MSM_PrEP!$C$3:$P$120,14,FALSE)),VLOOKUP(C5,[3]MSM_PrEP!$C$3:$P$120,14,FALSE),0)</f>
        <v>7.880096</v>
      </c>
      <c r="AR5" s="5">
        <f>IF(ISNUMBER(VLOOKUP($C5,[3]SW_PrEP!$C$3:$P$120,14,FALSE)),VLOOKUP($C5,[3]SW_PrEP!$C$3:$P$120,14,FALSE),0)</f>
        <v>11.717903999999999</v>
      </c>
      <c r="AS5" s="5">
        <f>IF(ISNUMBER(VLOOKUP(C5,[3]PWID_PrEP!$C$3:$P$120,14,FALSE)),VLOOKUP(C5,[3]PWID_PrEP!$C$3:$P$120,14,FALSE),0)</f>
        <v>80</v>
      </c>
      <c r="AT5" s="5">
        <f>IF(ISNUMBER(VLOOKUP(C5,[3]TG_PrEP!$C$3:$P$120,14,FALSE)),VLOOKUP(C5,[3]TG_PrEP!$C$3:$P$120,14,FALSE),0)</f>
        <v>7.880096</v>
      </c>
      <c r="AU5">
        <v>0</v>
      </c>
    </row>
    <row r="6" spans="1:47" x14ac:dyDescent="0.25">
      <c r="A6">
        <v>32</v>
      </c>
      <c r="B6" t="s">
        <v>19</v>
      </c>
      <c r="C6" t="str">
        <f>VLOOKUP(A6,[2]Sheet1!$D$3:$F$249,3,FALSE)</f>
        <v>ARG</v>
      </c>
      <c r="D6" t="s">
        <v>241</v>
      </c>
      <c r="F6" s="2">
        <v>3422828.9999999995</v>
      </c>
      <c r="G6" s="2">
        <v>3617323.9999999995</v>
      </c>
      <c r="H6" s="2">
        <v>14957858.5</v>
      </c>
      <c r="I6" s="2">
        <v>11740715</v>
      </c>
      <c r="J6" s="2">
        <v>410934.71991524129</v>
      </c>
      <c r="K6" s="2">
        <v>160014.20091640099</v>
      </c>
      <c r="L6" s="2">
        <v>48140.219003839586</v>
      </c>
      <c r="M6" s="2">
        <v>38583.623372521201</v>
      </c>
      <c r="N6" s="2">
        <v>1118</v>
      </c>
      <c r="P6" s="2">
        <v>3554317</v>
      </c>
      <c r="Q6" s="2">
        <v>3752055.5</v>
      </c>
      <c r="R6" s="2">
        <v>15763996.5</v>
      </c>
      <c r="S6" s="2">
        <v>15072051.500000002</v>
      </c>
      <c r="T6" s="2">
        <v>458211.37269954354</v>
      </c>
      <c r="U6" s="2">
        <v>179690.27469481758</v>
      </c>
      <c r="V6" s="2">
        <v>50444.950107286561</v>
      </c>
      <c r="W6" s="2">
        <v>40430.828863282273</v>
      </c>
      <c r="X6">
        <v>984</v>
      </c>
      <c r="Z6" s="3">
        <v>5.5434359087781998E-4</v>
      </c>
      <c r="AA6" s="3">
        <v>0</v>
      </c>
      <c r="AB6" s="3">
        <v>0</v>
      </c>
      <c r="AC6" s="3">
        <v>0</v>
      </c>
      <c r="AD6" s="3">
        <v>5.5434359087781998E-4</v>
      </c>
      <c r="AE6" s="3">
        <v>5.5434359087781998E-4</v>
      </c>
      <c r="AF6" s="3">
        <v>5.5434359087781998E-4</v>
      </c>
      <c r="AG6" s="3">
        <v>5.5434359087781998E-4</v>
      </c>
      <c r="AH6" s="3">
        <v>0</v>
      </c>
      <c r="AI6">
        <v>3900</v>
      </c>
      <c r="AJ6">
        <v>2262</v>
      </c>
      <c r="AM6">
        <f>IF(ISNUMBER(VLOOKUP(C6,[3]AGYW_PrEP!$C$3:$P$120,14,FALSE)),VLOOKUP(C6,[3]AGYW_PrEP!$C$3:$P$120,14,FALSE),0)</f>
        <v>0</v>
      </c>
      <c r="AN6">
        <f>IF(ISNUMBER(VLOOKUP(C6,[3]ABYM_PrEP!$C$3:$P$120,14,FALSE)),VLOOKUP(C6,[3]ABYM_PrEP!$C$3:$P$120,14,FALSE),0)</f>
        <v>0</v>
      </c>
      <c r="AO6">
        <f>IF(ISNUMBER(VLOOKUP(C6,[3]Adult_PrEP_Female!$C$3:$P$120,14,FALSE)),VLOOKUP(C6,[3]Adult_PrEP_Female!$C$3:$P$120,14,FALSE),0)</f>
        <v>0</v>
      </c>
      <c r="AP6">
        <f>IF(ISNUMBER(VLOOKUP(C6,[3]Adult_PrEP_Male!$C$3:$P$120,14,FALSE)),VLOOKUP(C6,[3]Adult_PrEP_Male!$C$3:$P$120,14,FALSE),0)</f>
        <v>0</v>
      </c>
      <c r="AQ6" s="5">
        <f>IF(ISNUMBER(VLOOKUP(C6,[3]MSM_PrEP!$C$3:$P$120,14,FALSE)),VLOOKUP(C6,[3]MSM_PrEP!$C$3:$P$120,14,FALSE),0)</f>
        <v>0</v>
      </c>
      <c r="AR6" s="5">
        <f>IF(ISNUMBER(VLOOKUP($C6,[3]SW_PrEP!$C$3:$P$120,14,FALSE)),VLOOKUP($C6,[3]SW_PrEP!$C$3:$P$120,14,FALSE),0)</f>
        <v>0</v>
      </c>
      <c r="AS6" s="5">
        <f>IF(ISNUMBER(VLOOKUP(C6,[3]PWID_PrEP!$C$3:$P$120,14,FALSE)),VLOOKUP(C6,[3]PWID_PrEP!$C$3:$P$120,14,FALSE),0)</f>
        <v>0</v>
      </c>
      <c r="AT6" s="5">
        <f>IF(ISNUMBER(VLOOKUP(C6,[3]TG_PrEP!$C$3:$P$120,14,FALSE)),VLOOKUP(C6,[3]TG_PrEP!$C$3:$P$120,14,FALSE),0)</f>
        <v>0</v>
      </c>
      <c r="AU6">
        <v>0</v>
      </c>
    </row>
    <row r="7" spans="1:47" x14ac:dyDescent="0.25">
      <c r="A7">
        <v>51</v>
      </c>
      <c r="B7" t="s">
        <v>20</v>
      </c>
      <c r="C7" t="str">
        <f>VLOOKUP(A7,[2]Sheet1!$D$3:$F$249,3,FALSE)</f>
        <v>ARM</v>
      </c>
      <c r="D7" t="s">
        <v>238</v>
      </c>
      <c r="F7" s="2">
        <v>183452</v>
      </c>
      <c r="G7" s="2">
        <v>186206.5</v>
      </c>
      <c r="H7" s="2">
        <v>1131442.5</v>
      </c>
      <c r="I7" s="2">
        <v>737006</v>
      </c>
      <c r="J7" s="2">
        <v>21896.536910450901</v>
      </c>
      <c r="K7" s="2">
        <v>8197.8962162114494</v>
      </c>
      <c r="L7" s="2">
        <v>13912.99960686661</v>
      </c>
      <c r="M7" s="2">
        <v>1101.5876691410838</v>
      </c>
      <c r="N7" s="2">
        <v>70</v>
      </c>
      <c r="P7" s="2">
        <v>179162.50000000003</v>
      </c>
      <c r="Q7" s="2">
        <v>192242.5</v>
      </c>
      <c r="R7" s="2">
        <v>1113262.5</v>
      </c>
      <c r="S7" s="2">
        <v>872644</v>
      </c>
      <c r="T7" s="2">
        <v>29317.462340482452</v>
      </c>
      <c r="U7" s="2">
        <v>11274.968549460342</v>
      </c>
      <c r="V7" s="2">
        <v>13299.80941010479</v>
      </c>
      <c r="W7" s="2">
        <v>1053.0371927033759</v>
      </c>
      <c r="X7">
        <v>83</v>
      </c>
      <c r="Z7" s="3">
        <v>1.2688077760988691E-4</v>
      </c>
      <c r="AA7" s="3">
        <v>0</v>
      </c>
      <c r="AB7" s="3">
        <v>0</v>
      </c>
      <c r="AC7" s="3">
        <v>0</v>
      </c>
      <c r="AD7" s="3">
        <v>1.2688077760988691E-4</v>
      </c>
      <c r="AE7" s="3">
        <v>1.2688077760988691E-4</v>
      </c>
      <c r="AF7" s="3">
        <v>1.2688077760988691E-4</v>
      </c>
      <c r="AG7" s="3">
        <v>1.2688077760988691E-4</v>
      </c>
      <c r="AH7" s="3">
        <v>0</v>
      </c>
      <c r="AI7">
        <v>50</v>
      </c>
      <c r="AJ7">
        <v>28.999999999999996</v>
      </c>
      <c r="AM7">
        <f>IF(ISNUMBER(VLOOKUP(C7,[3]AGYW_PrEP!$C$3:$P$120,14,FALSE)),VLOOKUP(C7,[3]AGYW_PrEP!$C$3:$P$120,14,FALSE),0)</f>
        <v>0</v>
      </c>
      <c r="AN7">
        <f>IF(ISNUMBER(VLOOKUP(C7,[3]ABYM_PrEP!$C$3:$P$120,14,FALSE)),VLOOKUP(C7,[3]ABYM_PrEP!$C$3:$P$120,14,FALSE),0)</f>
        <v>0</v>
      </c>
      <c r="AO7">
        <f>IF(ISNUMBER(VLOOKUP(C7,[3]Adult_PrEP_Female!$C$3:$P$120,14,FALSE)),VLOOKUP(C7,[3]Adult_PrEP_Female!$C$3:$P$120,14,FALSE),0)</f>
        <v>0</v>
      </c>
      <c r="AP7">
        <f>IF(ISNUMBER(VLOOKUP(C7,[3]Adult_PrEP_Male!$C$3:$P$120,14,FALSE)),VLOOKUP(C7,[3]Adult_PrEP_Male!$C$3:$P$120,14,FALSE),0)</f>
        <v>0</v>
      </c>
      <c r="AQ7" s="5">
        <f>IF(ISNUMBER(VLOOKUP(C7,[3]MSM_PrEP!$C$3:$P$120,14,FALSE)),VLOOKUP(C7,[3]MSM_PrEP!$C$3:$P$120,14,FALSE),0)</f>
        <v>2.1870879999999997</v>
      </c>
      <c r="AR7" s="5">
        <f>IF(ISNUMBER(VLOOKUP($C7,[3]SW_PrEP!$C$3:$P$120,14,FALSE)),VLOOKUP($C7,[3]SW_PrEP!$C$3:$P$120,14,FALSE),0)</f>
        <v>9.4056160000000002</v>
      </c>
      <c r="AS7" s="5">
        <f>IF(ISNUMBER(VLOOKUP(C7,[3]PWID_PrEP!$C$3:$P$120,14,FALSE)),VLOOKUP(C7,[3]PWID_PrEP!$C$3:$P$120,14,FALSE),0)</f>
        <v>80</v>
      </c>
      <c r="AT7" s="5">
        <f>IF(ISNUMBER(VLOOKUP(C7,[3]TG_PrEP!$C$3:$P$120,14,FALSE)),VLOOKUP(C7,[3]TG_PrEP!$C$3:$P$120,14,FALSE),0)</f>
        <v>2.1870879999999997</v>
      </c>
      <c r="AU7">
        <v>0</v>
      </c>
    </row>
    <row r="8" spans="1:47" x14ac:dyDescent="0.25">
      <c r="A8">
        <v>36</v>
      </c>
      <c r="B8" t="s">
        <v>21</v>
      </c>
      <c r="C8" t="str">
        <f>VLOOKUP(A8,[2]Sheet1!$D$3:$F$249,3,FALSE)</f>
        <v>AUS</v>
      </c>
      <c r="D8" t="s">
        <v>237</v>
      </c>
      <c r="F8" s="2">
        <v>1572393</v>
      </c>
      <c r="G8" s="2">
        <v>1686351.5</v>
      </c>
      <c r="H8" s="2">
        <v>9671704.0000000019</v>
      </c>
      <c r="I8" s="2">
        <v>6972963</v>
      </c>
      <c r="J8" s="2">
        <v>143131.03424038971</v>
      </c>
      <c r="K8" s="2">
        <v>37735.393382267655</v>
      </c>
      <c r="L8" s="2">
        <v>28003.27859589626</v>
      </c>
      <c r="M8" s="2">
        <v>24366.307745705322</v>
      </c>
      <c r="N8" s="2">
        <v>55</v>
      </c>
      <c r="P8" s="2">
        <v>1728631.5</v>
      </c>
      <c r="Q8" s="2">
        <v>1816446.5</v>
      </c>
      <c r="R8" s="2">
        <v>10153241</v>
      </c>
      <c r="S8" s="2">
        <v>9731611.9999999981</v>
      </c>
      <c r="T8" s="2">
        <v>145574.5626522481</v>
      </c>
      <c r="U8" s="2">
        <v>38616.935349243155</v>
      </c>
      <c r="V8" s="2">
        <v>28997.324603242454</v>
      </c>
      <c r="W8" s="2">
        <v>25231.250428950152</v>
      </c>
      <c r="X8">
        <v>39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>
        <v>0</v>
      </c>
      <c r="AJ8">
        <v>0</v>
      </c>
      <c r="AM8">
        <f>IF(ISNUMBER(VLOOKUP(C8,[3]AGYW_PrEP!$C$3:$P$120,14,FALSE)),VLOOKUP(C8,[3]AGYW_PrEP!$C$3:$P$120,14,FALSE),0)</f>
        <v>0</v>
      </c>
      <c r="AN8">
        <f>IF(ISNUMBER(VLOOKUP(C8,[3]ABYM_PrEP!$C$3:$P$120,14,FALSE)),VLOOKUP(C8,[3]ABYM_PrEP!$C$3:$P$120,14,FALSE),0)</f>
        <v>0</v>
      </c>
      <c r="AO8">
        <f>IF(ISNUMBER(VLOOKUP(C8,[3]Adult_PrEP_Female!$C$3:$P$120,14,FALSE)),VLOOKUP(C8,[3]Adult_PrEP_Female!$C$3:$P$120,14,FALSE),0)</f>
        <v>0</v>
      </c>
      <c r="AP8">
        <f>IF(ISNUMBER(VLOOKUP(C8,[3]Adult_PrEP_Male!$C$3:$P$120,14,FALSE)),VLOOKUP(C8,[3]Adult_PrEP_Male!$C$3:$P$120,14,FALSE),0)</f>
        <v>0</v>
      </c>
      <c r="AQ8" s="5">
        <f>IF(ISNUMBER(VLOOKUP(C8,[3]MSM_PrEP!$C$3:$P$120,14,FALSE)),VLOOKUP(C8,[3]MSM_PrEP!$C$3:$P$120,14,FALSE),0)</f>
        <v>0</v>
      </c>
      <c r="AR8" s="5">
        <f>IF(ISNUMBER(VLOOKUP($C8,[3]SW_PrEP!$C$3:$P$120,14,FALSE)),VLOOKUP($C8,[3]SW_PrEP!$C$3:$P$120,14,FALSE),0)</f>
        <v>0</v>
      </c>
      <c r="AS8" s="5">
        <f>IF(ISNUMBER(VLOOKUP(C8,[3]PWID_PrEP!$C$3:$P$120,14,FALSE)),VLOOKUP(C8,[3]PWID_PrEP!$C$3:$P$120,14,FALSE),0)</f>
        <v>0</v>
      </c>
      <c r="AT8" s="5">
        <f>IF(ISNUMBER(VLOOKUP(C8,[3]TG_PrEP!$C$3:$P$120,14,FALSE)),VLOOKUP(C8,[3]TG_PrEP!$C$3:$P$120,14,FALSE),0)</f>
        <v>0</v>
      </c>
      <c r="AU8">
        <v>0</v>
      </c>
    </row>
    <row r="9" spans="1:47" x14ac:dyDescent="0.25">
      <c r="A9">
        <v>40</v>
      </c>
      <c r="B9" t="s">
        <v>22</v>
      </c>
      <c r="C9" t="str">
        <f>VLOOKUP(A9,[2]Sheet1!$D$3:$F$249,3,FALSE)</f>
        <v>AUT</v>
      </c>
      <c r="D9" t="s">
        <v>242</v>
      </c>
      <c r="F9" s="2">
        <v>440972.49999999994</v>
      </c>
      <c r="G9" s="2">
        <v>464475</v>
      </c>
      <c r="H9" s="2">
        <v>3557147</v>
      </c>
      <c r="I9" s="2">
        <v>2512119.5000000005</v>
      </c>
      <c r="J9" s="2">
        <v>100668.20018897553</v>
      </c>
      <c r="K9" s="2">
        <v>13243.4711142</v>
      </c>
      <c r="L9" s="2">
        <v>24058.66054770691</v>
      </c>
      <c r="M9" s="2">
        <v>11148.018536870637</v>
      </c>
      <c r="N9" s="2">
        <v>17</v>
      </c>
      <c r="P9" s="2">
        <v>453148</v>
      </c>
      <c r="Q9" s="2">
        <v>477195</v>
      </c>
      <c r="R9" s="2">
        <v>3550037</v>
      </c>
      <c r="S9" s="2">
        <v>3368740.9999999995</v>
      </c>
      <c r="T9" s="2">
        <v>98848.006310334677</v>
      </c>
      <c r="U9" s="2">
        <v>13263.587779183596</v>
      </c>
      <c r="V9" s="2">
        <v>23137.96300474945</v>
      </c>
      <c r="W9" s="2">
        <v>10721.396561994346</v>
      </c>
      <c r="X9">
        <v>12</v>
      </c>
      <c r="Z9" s="3">
        <v>2.1623788932865697E-3</v>
      </c>
      <c r="AA9" s="3">
        <v>0</v>
      </c>
      <c r="AB9" s="3">
        <v>0</v>
      </c>
      <c r="AC9" s="3">
        <v>0</v>
      </c>
      <c r="AD9" s="3">
        <v>2.1623788932865697E-3</v>
      </c>
      <c r="AE9" s="3">
        <v>2.1623788932865697E-3</v>
      </c>
      <c r="AF9" s="3">
        <v>2.1623788932865697E-3</v>
      </c>
      <c r="AG9" s="3">
        <v>2.1623788932865697E-3</v>
      </c>
      <c r="AH9" s="3">
        <v>0</v>
      </c>
      <c r="AI9">
        <v>2200</v>
      </c>
      <c r="AJ9">
        <v>1276</v>
      </c>
      <c r="AM9">
        <f>IF(ISNUMBER(VLOOKUP(C9,[3]AGYW_PrEP!$C$3:$P$120,14,FALSE)),VLOOKUP(C9,[3]AGYW_PrEP!$C$3:$P$120,14,FALSE),0)</f>
        <v>0</v>
      </c>
      <c r="AN9">
        <f>IF(ISNUMBER(VLOOKUP(C9,[3]ABYM_PrEP!$C$3:$P$120,14,FALSE)),VLOOKUP(C9,[3]ABYM_PrEP!$C$3:$P$120,14,FALSE),0)</f>
        <v>0</v>
      </c>
      <c r="AO9">
        <f>IF(ISNUMBER(VLOOKUP(C9,[3]Adult_PrEP_Female!$C$3:$P$120,14,FALSE)),VLOOKUP(C9,[3]Adult_PrEP_Female!$C$3:$P$120,14,FALSE),0)</f>
        <v>0</v>
      </c>
      <c r="AP9">
        <f>IF(ISNUMBER(VLOOKUP(C9,[3]Adult_PrEP_Male!$C$3:$P$120,14,FALSE)),VLOOKUP(C9,[3]Adult_PrEP_Male!$C$3:$P$120,14,FALSE),0)</f>
        <v>0</v>
      </c>
      <c r="AQ9" s="5">
        <f>IF(ISNUMBER(VLOOKUP(C9,[3]MSM_PrEP!$C$3:$P$120,14,FALSE)),VLOOKUP(C9,[3]MSM_PrEP!$C$3:$P$120,14,FALSE),0)</f>
        <v>0</v>
      </c>
      <c r="AR9" s="5">
        <f>IF(ISNUMBER(VLOOKUP($C9,[3]SW_PrEP!$C$3:$P$120,14,FALSE)),VLOOKUP($C9,[3]SW_PrEP!$C$3:$P$120,14,FALSE),0)</f>
        <v>0</v>
      </c>
      <c r="AS9" s="5">
        <f>IF(ISNUMBER(VLOOKUP(C9,[3]PWID_PrEP!$C$3:$P$120,14,FALSE)),VLOOKUP(C9,[3]PWID_PrEP!$C$3:$P$120,14,FALSE),0)</f>
        <v>0</v>
      </c>
      <c r="AT9" s="5">
        <f>IF(ISNUMBER(VLOOKUP(C9,[3]TG_PrEP!$C$3:$P$120,14,FALSE)),VLOOKUP(C9,[3]TG_PrEP!$C$3:$P$120,14,FALSE),0)</f>
        <v>0</v>
      </c>
      <c r="AU9">
        <v>0</v>
      </c>
    </row>
    <row r="10" spans="1:47" x14ac:dyDescent="0.25">
      <c r="A10">
        <v>31</v>
      </c>
      <c r="B10" t="s">
        <v>23</v>
      </c>
      <c r="C10" t="str">
        <f>VLOOKUP(A10,[2]Sheet1!$D$3:$F$249,3,FALSE)</f>
        <v>AZE</v>
      </c>
      <c r="D10" t="s">
        <v>238</v>
      </c>
      <c r="F10" s="2">
        <v>667832.5</v>
      </c>
      <c r="G10" s="2">
        <v>765064.5</v>
      </c>
      <c r="H10" s="2">
        <v>3564267.5000000005</v>
      </c>
      <c r="I10" s="2">
        <v>2777478.4999999995</v>
      </c>
      <c r="J10" s="2">
        <v>22951.160919327278</v>
      </c>
      <c r="K10" s="2">
        <v>29268.536140999437</v>
      </c>
      <c r="L10" s="2">
        <v>59082.853857292641</v>
      </c>
      <c r="M10" s="2">
        <v>4296.514163652535</v>
      </c>
      <c r="N10" s="2">
        <v>48</v>
      </c>
      <c r="P10" s="2">
        <v>804396.99999999988</v>
      </c>
      <c r="Q10" s="2">
        <v>891163.5</v>
      </c>
      <c r="R10" s="2">
        <v>3697876.5</v>
      </c>
      <c r="S10" s="2">
        <v>3316064.0000000009</v>
      </c>
      <c r="T10" s="2">
        <v>23884.635618489297</v>
      </c>
      <c r="U10" s="2">
        <v>29990.167924026257</v>
      </c>
      <c r="V10" s="2">
        <v>61856.358982407801</v>
      </c>
      <c r="W10" s="2">
        <v>4498.20388029694</v>
      </c>
      <c r="X10">
        <v>29</v>
      </c>
      <c r="Z10" s="3">
        <v>1.8508317313581556E-4</v>
      </c>
      <c r="AA10" s="3">
        <v>0</v>
      </c>
      <c r="AB10" s="3">
        <v>0</v>
      </c>
      <c r="AC10" s="3">
        <v>0</v>
      </c>
      <c r="AD10" s="3">
        <v>1.8508317313581556E-4</v>
      </c>
      <c r="AE10" s="3">
        <v>1.8508317313581556E-4</v>
      </c>
      <c r="AF10" s="3">
        <v>1.8508317313581556E-4</v>
      </c>
      <c r="AG10" s="3">
        <v>1.8508317313581556E-4</v>
      </c>
      <c r="AH10" s="3">
        <v>0</v>
      </c>
      <c r="AI10">
        <v>250</v>
      </c>
      <c r="AJ10">
        <v>145</v>
      </c>
      <c r="AM10">
        <f>IF(ISNUMBER(VLOOKUP(C10,[3]AGYW_PrEP!$C$3:$P$120,14,FALSE)),VLOOKUP(C10,[3]AGYW_PrEP!$C$3:$P$120,14,FALSE),0)</f>
        <v>0</v>
      </c>
      <c r="AN10">
        <f>IF(ISNUMBER(VLOOKUP(C10,[3]ABYM_PrEP!$C$3:$P$120,14,FALSE)),VLOOKUP(C10,[3]ABYM_PrEP!$C$3:$P$120,14,FALSE),0)</f>
        <v>0</v>
      </c>
      <c r="AO10">
        <f>IF(ISNUMBER(VLOOKUP(C10,[3]Adult_PrEP_Female!$C$3:$P$120,14,FALSE)),VLOOKUP(C10,[3]Adult_PrEP_Female!$C$3:$P$120,14,FALSE),0)</f>
        <v>0</v>
      </c>
      <c r="AP10">
        <f>IF(ISNUMBER(VLOOKUP(C10,[3]Adult_PrEP_Male!$C$3:$P$120,14,FALSE)),VLOOKUP(C10,[3]Adult_PrEP_Male!$C$3:$P$120,14,FALSE),0)</f>
        <v>0</v>
      </c>
      <c r="AQ10" s="5">
        <f>IF(ISNUMBER(VLOOKUP(C10,[3]MSM_PrEP!$C$3:$P$120,14,FALSE)),VLOOKUP(C10,[3]MSM_PrEP!$C$3:$P$120,14,FALSE),0)</f>
        <v>3.7944119999999999</v>
      </c>
      <c r="AR10" s="5">
        <f>IF(ISNUMBER(VLOOKUP($C10,[3]SW_PrEP!$C$3:$P$120,14,FALSE)),VLOOKUP($C10,[3]SW_PrEP!$C$3:$P$120,14,FALSE),0)</f>
        <v>4.4992960000000002</v>
      </c>
      <c r="AS10" s="5">
        <f>IF(ISNUMBER(VLOOKUP(C10,[3]PWID_PrEP!$C$3:$P$120,14,FALSE)),VLOOKUP(C10,[3]PWID_PrEP!$C$3:$P$120,14,FALSE),0)</f>
        <v>14.734528000000001</v>
      </c>
      <c r="AT10" s="5">
        <f>IF(ISNUMBER(VLOOKUP(C10,[3]TG_PrEP!$C$3:$P$120,14,FALSE)),VLOOKUP(C10,[3]TG_PrEP!$C$3:$P$120,14,FALSE),0)</f>
        <v>3.7944119999999999</v>
      </c>
      <c r="AU10">
        <v>0</v>
      </c>
    </row>
    <row r="11" spans="1:47" x14ac:dyDescent="0.25">
      <c r="A11">
        <v>44</v>
      </c>
      <c r="B11" t="s">
        <v>24</v>
      </c>
      <c r="C11" t="str">
        <f>VLOOKUP(A11,[2]Sheet1!$D$3:$F$249,3,FALSE)</f>
        <v>BHS</v>
      </c>
      <c r="D11" t="s">
        <v>241</v>
      </c>
      <c r="F11" s="2">
        <v>28648.5</v>
      </c>
      <c r="G11" s="2">
        <v>28730.5</v>
      </c>
      <c r="H11" s="2">
        <v>146994.50000000003</v>
      </c>
      <c r="I11" s="2">
        <v>107285.5</v>
      </c>
      <c r="J11" s="2">
        <v>3846.0645712566834</v>
      </c>
      <c r="K11" s="2">
        <v>3419.3756960183809</v>
      </c>
      <c r="L11" s="2">
        <v>425.92985487632302</v>
      </c>
      <c r="M11" s="2">
        <v>131.34054578474283</v>
      </c>
      <c r="N11" s="2">
        <v>42</v>
      </c>
      <c r="P11" s="2">
        <v>28741.5</v>
      </c>
      <c r="Q11" s="2">
        <v>28902.5</v>
      </c>
      <c r="R11" s="2">
        <v>153641.00000000003</v>
      </c>
      <c r="S11" s="2">
        <v>132713.5</v>
      </c>
      <c r="T11" s="2">
        <v>3645.9177510928334</v>
      </c>
      <c r="U11" s="2">
        <v>3202.4536986081998</v>
      </c>
      <c r="V11" s="2">
        <v>430.68769125028251</v>
      </c>
      <c r="W11" s="2">
        <v>132.80768132116066</v>
      </c>
      <c r="X11">
        <v>30</v>
      </c>
      <c r="Z11" s="3">
        <v>1.5902954395476383E-3</v>
      </c>
      <c r="AA11" s="3">
        <v>0</v>
      </c>
      <c r="AB11" s="3">
        <v>0</v>
      </c>
      <c r="AC11" s="3">
        <v>0</v>
      </c>
      <c r="AD11" s="3">
        <v>1.5902954395476383E-3</v>
      </c>
      <c r="AE11" s="3">
        <v>1.5902954395476383E-3</v>
      </c>
      <c r="AF11" s="3">
        <v>1.5902954395476383E-3</v>
      </c>
      <c r="AG11" s="3">
        <v>1.5902954395476383E-3</v>
      </c>
      <c r="AH11" s="3">
        <v>0</v>
      </c>
      <c r="AI11">
        <v>100</v>
      </c>
      <c r="AJ11">
        <v>57.999999999999993</v>
      </c>
      <c r="AM11">
        <f>IF(ISNUMBER(VLOOKUP(C11,[3]AGYW_PrEP!$C$3:$P$120,14,FALSE)),VLOOKUP(C11,[3]AGYW_PrEP!$C$3:$P$120,14,FALSE),0)</f>
        <v>0</v>
      </c>
      <c r="AN11">
        <f>IF(ISNUMBER(VLOOKUP(C11,[3]ABYM_PrEP!$C$3:$P$120,14,FALSE)),VLOOKUP(C11,[3]ABYM_PrEP!$C$3:$P$120,14,FALSE),0)</f>
        <v>0</v>
      </c>
      <c r="AO11">
        <f>IF(ISNUMBER(VLOOKUP(C11,[3]Adult_PrEP_Female!$C$3:$P$120,14,FALSE)),VLOOKUP(C11,[3]Adult_PrEP_Female!$C$3:$P$120,14,FALSE),0)</f>
        <v>0</v>
      </c>
      <c r="AP11">
        <f>IF(ISNUMBER(VLOOKUP(C11,[3]Adult_PrEP_Male!$C$3:$P$120,14,FALSE)),VLOOKUP(C11,[3]Adult_PrEP_Male!$C$3:$P$120,14,FALSE),0)</f>
        <v>0</v>
      </c>
      <c r="AQ11" s="5">
        <f>IF(ISNUMBER(VLOOKUP(C11,[3]MSM_PrEP!$C$3:$P$120,14,FALSE)),VLOOKUP(C11,[3]MSM_PrEP!$C$3:$P$120,14,FALSE),0)</f>
        <v>0</v>
      </c>
      <c r="AR11" s="5">
        <f>IF(ISNUMBER(VLOOKUP($C11,[3]SW_PrEP!$C$3:$P$120,14,FALSE)),VLOOKUP($C11,[3]SW_PrEP!$C$3:$P$120,14,FALSE),0)</f>
        <v>0</v>
      </c>
      <c r="AS11" s="5">
        <f>IF(ISNUMBER(VLOOKUP(C11,[3]PWID_PrEP!$C$3:$P$120,14,FALSE)),VLOOKUP(C11,[3]PWID_PrEP!$C$3:$P$120,14,FALSE),0)</f>
        <v>0</v>
      </c>
      <c r="AT11" s="5">
        <f>IF(ISNUMBER(VLOOKUP(C11,[3]TG_PrEP!$C$3:$P$120,14,FALSE)),VLOOKUP(C11,[3]TG_PrEP!$C$3:$P$120,14,FALSE),0)</f>
        <v>0</v>
      </c>
      <c r="AU11">
        <v>0</v>
      </c>
    </row>
    <row r="12" spans="1:47" x14ac:dyDescent="0.25">
      <c r="A12">
        <v>48</v>
      </c>
      <c r="B12" t="s">
        <v>25</v>
      </c>
      <c r="C12" t="str">
        <f>VLOOKUP(A12,[2]Sheet1!$D$3:$F$249,3,FALSE)</f>
        <v>BHR</v>
      </c>
      <c r="D12" t="s">
        <v>239</v>
      </c>
      <c r="F12" s="2">
        <v>83112</v>
      </c>
      <c r="G12" s="2">
        <v>115787</v>
      </c>
      <c r="H12" s="2">
        <v>389242.00000000006</v>
      </c>
      <c r="I12" s="2">
        <v>715144.5</v>
      </c>
      <c r="J12" s="2">
        <v>7144.6531085575862</v>
      </c>
      <c r="K12" s="2">
        <v>4309.6817546821212</v>
      </c>
      <c r="L12" s="2">
        <v>1056.3078670000002</v>
      </c>
      <c r="M12" s="2">
        <v>1376.61868047757</v>
      </c>
      <c r="N12" s="2">
        <v>4</v>
      </c>
      <c r="P12" s="2">
        <v>94389.000000000015</v>
      </c>
      <c r="Q12" s="2">
        <v>130472.00000000001</v>
      </c>
      <c r="R12" s="2">
        <v>430280.00000000006</v>
      </c>
      <c r="S12" s="2">
        <v>802344</v>
      </c>
      <c r="T12" s="2">
        <v>12209.366085183112</v>
      </c>
      <c r="U12" s="2">
        <v>5891.7168291856851</v>
      </c>
      <c r="V12" s="2">
        <v>1133.9144069286324</v>
      </c>
      <c r="W12" s="2">
        <v>1477.758334862993</v>
      </c>
      <c r="X12">
        <v>5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>
        <v>0</v>
      </c>
      <c r="AJ12">
        <v>0</v>
      </c>
      <c r="AM12">
        <f>IF(ISNUMBER(VLOOKUP(C12,[3]AGYW_PrEP!$C$3:$P$120,14,FALSE)),VLOOKUP(C12,[3]AGYW_PrEP!$C$3:$P$120,14,FALSE),0)</f>
        <v>0</v>
      </c>
      <c r="AN12">
        <f>IF(ISNUMBER(VLOOKUP(C12,[3]ABYM_PrEP!$C$3:$P$120,14,FALSE)),VLOOKUP(C12,[3]ABYM_PrEP!$C$3:$P$120,14,FALSE),0)</f>
        <v>0</v>
      </c>
      <c r="AO12">
        <f>IF(ISNUMBER(VLOOKUP(C12,[3]Adult_PrEP_Female!$C$3:$P$120,14,FALSE)),VLOOKUP(C12,[3]Adult_PrEP_Female!$C$3:$P$120,14,FALSE),0)</f>
        <v>0</v>
      </c>
      <c r="AP12">
        <f>IF(ISNUMBER(VLOOKUP(C12,[3]Adult_PrEP_Male!$C$3:$P$120,14,FALSE)),VLOOKUP(C12,[3]Adult_PrEP_Male!$C$3:$P$120,14,FALSE),0)</f>
        <v>0</v>
      </c>
      <c r="AQ12" s="5">
        <f>IF(ISNUMBER(VLOOKUP(C12,[3]MSM_PrEP!$C$3:$P$120,14,FALSE)),VLOOKUP(C12,[3]MSM_PrEP!$C$3:$P$120,14,FALSE),0)</f>
        <v>0</v>
      </c>
      <c r="AR12" s="5">
        <f>IF(ISNUMBER(VLOOKUP($C12,[3]SW_PrEP!$C$3:$P$120,14,FALSE)),VLOOKUP($C12,[3]SW_PrEP!$C$3:$P$120,14,FALSE),0)</f>
        <v>0</v>
      </c>
      <c r="AS12" s="5">
        <f>IF(ISNUMBER(VLOOKUP(C12,[3]PWID_PrEP!$C$3:$P$120,14,FALSE)),VLOOKUP(C12,[3]PWID_PrEP!$C$3:$P$120,14,FALSE),0)</f>
        <v>0</v>
      </c>
      <c r="AT12" s="5">
        <f>IF(ISNUMBER(VLOOKUP(C12,[3]TG_PrEP!$C$3:$P$120,14,FALSE)),VLOOKUP(C12,[3]TG_PrEP!$C$3:$P$120,14,FALSE),0)</f>
        <v>0</v>
      </c>
      <c r="AU12">
        <v>0</v>
      </c>
    </row>
    <row r="13" spans="1:47" x14ac:dyDescent="0.25">
      <c r="A13">
        <v>50</v>
      </c>
      <c r="B13" t="s">
        <v>26</v>
      </c>
      <c r="C13" t="str">
        <f>VLOOKUP(A13,[2]Sheet1!$D$3:$F$249,3,FALSE)</f>
        <v>BGD</v>
      </c>
      <c r="D13" t="s">
        <v>237</v>
      </c>
      <c r="F13" s="2">
        <v>17065793</v>
      </c>
      <c r="G13" s="2">
        <v>16360680.499999998</v>
      </c>
      <c r="H13" s="2">
        <v>48892271.500000007</v>
      </c>
      <c r="I13" s="2">
        <v>39231998</v>
      </c>
      <c r="J13" s="2">
        <v>1085925.0464428528</v>
      </c>
      <c r="K13" s="2">
        <v>286295.76407836034</v>
      </c>
      <c r="L13" s="2">
        <v>212458.89664101679</v>
      </c>
      <c r="M13" s="2">
        <v>184865.45570512782</v>
      </c>
      <c r="N13" s="2">
        <v>154</v>
      </c>
      <c r="P13" s="2">
        <v>15687873.5</v>
      </c>
      <c r="Q13" s="2">
        <v>16678495.5</v>
      </c>
      <c r="R13" s="2">
        <v>55138255.000000007</v>
      </c>
      <c r="S13" s="2">
        <v>49699928.500000007</v>
      </c>
      <c r="T13" s="2">
        <v>1361187.1105755456</v>
      </c>
      <c r="U13" s="2">
        <v>328848.12787999766</v>
      </c>
      <c r="V13" s="2">
        <v>228486.45258130648</v>
      </c>
      <c r="W13" s="2">
        <v>198811.40703776345</v>
      </c>
      <c r="X13">
        <v>151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>
        <v>0</v>
      </c>
      <c r="AJ13">
        <v>0</v>
      </c>
      <c r="AM13">
        <f>IF(ISNUMBER(VLOOKUP(C13,[3]AGYW_PrEP!$C$3:$P$120,14,FALSE)),VLOOKUP(C13,[3]AGYW_PrEP!$C$3:$P$120,14,FALSE),0)</f>
        <v>0</v>
      </c>
      <c r="AN13">
        <f>IF(ISNUMBER(VLOOKUP(C13,[3]ABYM_PrEP!$C$3:$P$120,14,FALSE)),VLOOKUP(C13,[3]ABYM_PrEP!$C$3:$P$120,14,FALSE),0)</f>
        <v>0</v>
      </c>
      <c r="AO13">
        <f>IF(ISNUMBER(VLOOKUP(C13,[3]Adult_PrEP_Female!$C$3:$P$120,14,FALSE)),VLOOKUP(C13,[3]Adult_PrEP_Female!$C$3:$P$120,14,FALSE),0)</f>
        <v>0</v>
      </c>
      <c r="AP13">
        <f>IF(ISNUMBER(VLOOKUP(C13,[3]Adult_PrEP_Male!$C$3:$P$120,14,FALSE)),VLOOKUP(C13,[3]Adult_PrEP_Male!$C$3:$P$120,14,FALSE),0)</f>
        <v>0</v>
      </c>
      <c r="AQ13" s="5">
        <f>IF(ISNUMBER(VLOOKUP(C13,[3]MSM_PrEP!$C$3:$P$120,14,FALSE)),VLOOKUP(C13,[3]MSM_PrEP!$C$3:$P$120,14,FALSE),0)</f>
        <v>1.102644</v>
      </c>
      <c r="AR13" s="5">
        <f>IF(ISNUMBER(VLOOKUP($C13,[3]SW_PrEP!$C$3:$P$120,14,FALSE)),VLOOKUP($C13,[3]SW_PrEP!$C$3:$P$120,14,FALSE),0)</f>
        <v>1.2562680000000002</v>
      </c>
      <c r="AS13" s="5">
        <f>IF(ISNUMBER(VLOOKUP(C13,[3]PWID_PrEP!$C$3:$P$120,14,FALSE)),VLOOKUP(C13,[3]PWID_PrEP!$C$3:$P$120,14,FALSE),0)</f>
        <v>17.646260000000002</v>
      </c>
      <c r="AT13" s="5">
        <f>IF(ISNUMBER(VLOOKUP(C13,[3]TG_PrEP!$C$3:$P$120,14,FALSE)),VLOOKUP(C13,[3]TG_PrEP!$C$3:$P$120,14,FALSE),0)</f>
        <v>1.102644</v>
      </c>
      <c r="AU13">
        <v>0</v>
      </c>
    </row>
    <row r="14" spans="1:47" x14ac:dyDescent="0.25">
      <c r="A14">
        <v>52</v>
      </c>
      <c r="B14" t="s">
        <v>27</v>
      </c>
      <c r="C14" t="str">
        <f>VLOOKUP(A14,[2]Sheet1!$D$3:$F$249,3,FALSE)</f>
        <v>BRB</v>
      </c>
      <c r="D14" t="s">
        <v>241</v>
      </c>
      <c r="F14" s="2">
        <v>18176.499999999996</v>
      </c>
      <c r="G14" s="2">
        <v>18581.5</v>
      </c>
      <c r="H14" s="2">
        <v>105378</v>
      </c>
      <c r="I14" s="2">
        <v>71949.000000000015</v>
      </c>
      <c r="J14" s="2">
        <v>2416.1303818616539</v>
      </c>
      <c r="K14" s="2">
        <v>2028.8952836657122</v>
      </c>
      <c r="L14" s="2">
        <v>252.72656489231468</v>
      </c>
      <c r="M14" s="2">
        <v>77.931247568682736</v>
      </c>
      <c r="N14" s="2">
        <v>18</v>
      </c>
      <c r="P14" s="2">
        <v>16893</v>
      </c>
      <c r="Q14" s="2">
        <v>17489</v>
      </c>
      <c r="R14" s="2">
        <v>107104.99999999997</v>
      </c>
      <c r="S14" s="2">
        <v>94307.999999999985</v>
      </c>
      <c r="T14" s="2">
        <v>2716.1623412386925</v>
      </c>
      <c r="U14" s="2">
        <v>2137.7845157573001</v>
      </c>
      <c r="V14" s="2">
        <v>246.6059554875381</v>
      </c>
      <c r="W14" s="2">
        <v>76.043884730517732</v>
      </c>
      <c r="X14">
        <v>18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>
        <v>0</v>
      </c>
      <c r="AJ14">
        <v>0</v>
      </c>
      <c r="AM14">
        <f>IF(ISNUMBER(VLOOKUP(C14,[3]AGYW_PrEP!$C$3:$P$120,14,FALSE)),VLOOKUP(C14,[3]AGYW_PrEP!$C$3:$P$120,14,FALSE),0)</f>
        <v>0</v>
      </c>
      <c r="AN14">
        <f>IF(ISNUMBER(VLOOKUP(C14,[3]ABYM_PrEP!$C$3:$P$120,14,FALSE)),VLOOKUP(C14,[3]ABYM_PrEP!$C$3:$P$120,14,FALSE),0)</f>
        <v>0</v>
      </c>
      <c r="AO14">
        <f>IF(ISNUMBER(VLOOKUP(C14,[3]Adult_PrEP_Female!$C$3:$P$120,14,FALSE)),VLOOKUP(C14,[3]Adult_PrEP_Female!$C$3:$P$120,14,FALSE),0)</f>
        <v>0</v>
      </c>
      <c r="AP14">
        <f>IF(ISNUMBER(VLOOKUP(C14,[3]Adult_PrEP_Male!$C$3:$P$120,14,FALSE)),VLOOKUP(C14,[3]Adult_PrEP_Male!$C$3:$P$120,14,FALSE),0)</f>
        <v>0</v>
      </c>
      <c r="AQ14" s="5">
        <f>IF(ISNUMBER(VLOOKUP(C14,[3]MSM_PrEP!$C$3:$P$120,14,FALSE)),VLOOKUP(C14,[3]MSM_PrEP!$C$3:$P$120,14,FALSE),0)</f>
        <v>0</v>
      </c>
      <c r="AR14" s="5">
        <f>IF(ISNUMBER(VLOOKUP($C14,[3]SW_PrEP!$C$3:$P$120,14,FALSE)),VLOOKUP($C14,[3]SW_PrEP!$C$3:$P$120,14,FALSE),0)</f>
        <v>0</v>
      </c>
      <c r="AS14" s="5">
        <f>IF(ISNUMBER(VLOOKUP(C14,[3]PWID_PrEP!$C$3:$P$120,14,FALSE)),VLOOKUP(C14,[3]PWID_PrEP!$C$3:$P$120,14,FALSE),0)</f>
        <v>0</v>
      </c>
      <c r="AT14" s="5">
        <f>IF(ISNUMBER(VLOOKUP(C14,[3]TG_PrEP!$C$3:$P$120,14,FALSE)),VLOOKUP(C14,[3]TG_PrEP!$C$3:$P$120,14,FALSE),0)</f>
        <v>0</v>
      </c>
      <c r="AU14">
        <v>0</v>
      </c>
    </row>
    <row r="15" spans="1:47" x14ac:dyDescent="0.25">
      <c r="A15">
        <v>112</v>
      </c>
      <c r="B15" t="s">
        <v>28</v>
      </c>
      <c r="C15" t="str">
        <f>VLOOKUP(A15,[2]Sheet1!$D$3:$F$249,3,FALSE)</f>
        <v>BLR</v>
      </c>
      <c r="D15" t="s">
        <v>238</v>
      </c>
      <c r="F15" s="2">
        <v>445704</v>
      </c>
      <c r="G15" s="2">
        <v>480453</v>
      </c>
      <c r="H15" s="2">
        <v>3657726.0000000009</v>
      </c>
      <c r="I15" s="2">
        <v>2413166</v>
      </c>
      <c r="J15" s="2">
        <v>28368.740218081482</v>
      </c>
      <c r="K15" s="2">
        <v>17284.898592713387</v>
      </c>
      <c r="L15" s="2">
        <v>74562.544341867324</v>
      </c>
      <c r="M15" s="2">
        <v>3576.3856836260111</v>
      </c>
      <c r="N15" s="2">
        <v>184</v>
      </c>
      <c r="P15" s="2">
        <v>521116.99999999994</v>
      </c>
      <c r="Q15" s="2">
        <v>552798</v>
      </c>
      <c r="R15" s="2">
        <v>3565769.5000000005</v>
      </c>
      <c r="S15" s="2">
        <v>2899543.5</v>
      </c>
      <c r="T15" s="2">
        <v>26690.193085528976</v>
      </c>
      <c r="U15" s="2">
        <v>17025.386089148349</v>
      </c>
      <c r="V15" s="2">
        <v>72945.455984427244</v>
      </c>
      <c r="W15" s="2">
        <v>3498.8221870775219</v>
      </c>
      <c r="X15">
        <v>116</v>
      </c>
      <c r="Z15" s="3">
        <v>2.5461084040645521E-4</v>
      </c>
      <c r="AA15" s="3">
        <v>0</v>
      </c>
      <c r="AB15" s="3">
        <v>0</v>
      </c>
      <c r="AC15" s="3">
        <v>0</v>
      </c>
      <c r="AD15" s="3">
        <v>2.5461084040645521E-4</v>
      </c>
      <c r="AE15" s="3">
        <v>2.5461084040645521E-4</v>
      </c>
      <c r="AF15" s="3">
        <v>2.5461084040645521E-4</v>
      </c>
      <c r="AG15" s="3">
        <v>2.5461084040645521E-4</v>
      </c>
      <c r="AH15" s="3">
        <v>0</v>
      </c>
      <c r="AI15">
        <v>250</v>
      </c>
      <c r="AJ15">
        <v>145</v>
      </c>
      <c r="AM15">
        <f>IF(ISNUMBER(VLOOKUP(C15,[3]AGYW_PrEP!$C$3:$P$120,14,FALSE)),VLOOKUP(C15,[3]AGYW_PrEP!$C$3:$P$120,14,FALSE),0)</f>
        <v>0</v>
      </c>
      <c r="AN15">
        <f>IF(ISNUMBER(VLOOKUP(C15,[3]ABYM_PrEP!$C$3:$P$120,14,FALSE)),VLOOKUP(C15,[3]ABYM_PrEP!$C$3:$P$120,14,FALSE),0)</f>
        <v>0</v>
      </c>
      <c r="AO15">
        <f>IF(ISNUMBER(VLOOKUP(C15,[3]Adult_PrEP_Female!$C$3:$P$120,14,FALSE)),VLOOKUP(C15,[3]Adult_PrEP_Female!$C$3:$P$120,14,FALSE),0)</f>
        <v>0</v>
      </c>
      <c r="AP15">
        <f>IF(ISNUMBER(VLOOKUP(C15,[3]Adult_PrEP_Male!$C$3:$P$120,14,FALSE)),VLOOKUP(C15,[3]Adult_PrEP_Male!$C$3:$P$120,14,FALSE),0)</f>
        <v>0</v>
      </c>
      <c r="AQ15" s="5">
        <f>IF(ISNUMBER(VLOOKUP(C15,[3]MSM_PrEP!$C$3:$P$120,14,FALSE)),VLOOKUP(C15,[3]MSM_PrEP!$C$3:$P$120,14,FALSE),0)</f>
        <v>1.121864</v>
      </c>
      <c r="AR15" s="5">
        <f>IF(ISNUMBER(VLOOKUP($C15,[3]SW_PrEP!$C$3:$P$120,14,FALSE)),VLOOKUP($C15,[3]SW_PrEP!$C$3:$P$120,14,FALSE),0)</f>
        <v>28.661308000000002</v>
      </c>
      <c r="AS15" s="5">
        <f>IF(ISNUMBER(VLOOKUP(C15,[3]PWID_PrEP!$C$3:$P$120,14,FALSE)),VLOOKUP(C15,[3]PWID_PrEP!$C$3:$P$120,14,FALSE),0)</f>
        <v>80</v>
      </c>
      <c r="AT15" s="5">
        <f>IF(ISNUMBER(VLOOKUP(C15,[3]TG_PrEP!$C$3:$P$120,14,FALSE)),VLOOKUP(C15,[3]TG_PrEP!$C$3:$P$120,14,FALSE),0)</f>
        <v>1.121864</v>
      </c>
      <c r="AU15">
        <v>0</v>
      </c>
    </row>
    <row r="16" spans="1:47" x14ac:dyDescent="0.25">
      <c r="A16">
        <v>56</v>
      </c>
      <c r="B16" t="s">
        <v>29</v>
      </c>
      <c r="C16" t="str">
        <f>VLOOKUP(A16,[2]Sheet1!$D$3:$F$249,3,FALSE)</f>
        <v>BEL</v>
      </c>
      <c r="D16" t="s">
        <v>242</v>
      </c>
      <c r="F16" s="2">
        <v>658851</v>
      </c>
      <c r="G16" s="2">
        <v>702083.5</v>
      </c>
      <c r="H16" s="2">
        <v>4384778.4999999991</v>
      </c>
      <c r="I16" s="2">
        <v>3047575.5</v>
      </c>
      <c r="J16" s="2">
        <v>104707.48055230983</v>
      </c>
      <c r="K16" s="2">
        <v>17308.2612142</v>
      </c>
      <c r="L16" s="2">
        <v>25544.014392387166</v>
      </c>
      <c r="M16" s="2">
        <v>14569.655885005222</v>
      </c>
      <c r="N16" s="2">
        <v>105</v>
      </c>
      <c r="P16" s="2">
        <v>708822</v>
      </c>
      <c r="Q16" s="2">
        <v>740617.99999999988</v>
      </c>
      <c r="R16" s="2">
        <v>4439864</v>
      </c>
      <c r="S16" s="2">
        <v>4233831.9999999991</v>
      </c>
      <c r="T16" s="2">
        <v>116473.9454362976</v>
      </c>
      <c r="U16" s="2">
        <v>18644.670419932278</v>
      </c>
      <c r="V16" s="2">
        <v>25452.192719292521</v>
      </c>
      <c r="W16" s="2">
        <v>14517.283138919818</v>
      </c>
      <c r="X16">
        <v>88</v>
      </c>
      <c r="Z16" s="3">
        <v>6.1463098582797415E-3</v>
      </c>
      <c r="AA16" s="3">
        <v>0</v>
      </c>
      <c r="AB16" s="3">
        <v>0</v>
      </c>
      <c r="AC16" s="3">
        <v>0</v>
      </c>
      <c r="AD16" s="3">
        <v>6.1463098582797415E-3</v>
      </c>
      <c r="AE16" s="3">
        <v>6.1463098582797415E-3</v>
      </c>
      <c r="AF16" s="3">
        <v>6.1463098582797415E-3</v>
      </c>
      <c r="AG16" s="3">
        <v>6.1463098582797415E-3</v>
      </c>
      <c r="AH16" s="3">
        <v>0</v>
      </c>
      <c r="AI16">
        <v>8700</v>
      </c>
      <c r="AJ16">
        <v>5046</v>
      </c>
      <c r="AM16">
        <f>IF(ISNUMBER(VLOOKUP(C16,[3]AGYW_PrEP!$C$3:$P$120,14,FALSE)),VLOOKUP(C16,[3]AGYW_PrEP!$C$3:$P$120,14,FALSE),0)</f>
        <v>0</v>
      </c>
      <c r="AN16">
        <f>IF(ISNUMBER(VLOOKUP(C16,[3]ABYM_PrEP!$C$3:$P$120,14,FALSE)),VLOOKUP(C16,[3]ABYM_PrEP!$C$3:$P$120,14,FALSE),0)</f>
        <v>0</v>
      </c>
      <c r="AO16">
        <f>IF(ISNUMBER(VLOOKUP(C16,[3]Adult_PrEP_Female!$C$3:$P$120,14,FALSE)),VLOOKUP(C16,[3]Adult_PrEP_Female!$C$3:$P$120,14,FALSE),0)</f>
        <v>0</v>
      </c>
      <c r="AP16">
        <f>IF(ISNUMBER(VLOOKUP(C16,[3]Adult_PrEP_Male!$C$3:$P$120,14,FALSE)),VLOOKUP(C16,[3]Adult_PrEP_Male!$C$3:$P$120,14,FALSE),0)</f>
        <v>0</v>
      </c>
      <c r="AQ16" s="5">
        <f>IF(ISNUMBER(VLOOKUP(C16,[3]MSM_PrEP!$C$3:$P$120,14,FALSE)),VLOOKUP(C16,[3]MSM_PrEP!$C$3:$P$120,14,FALSE),0)</f>
        <v>0</v>
      </c>
      <c r="AR16" s="5">
        <f>IF(ISNUMBER(VLOOKUP($C16,[3]SW_PrEP!$C$3:$P$120,14,FALSE)),VLOOKUP($C16,[3]SW_PrEP!$C$3:$P$120,14,FALSE),0)</f>
        <v>0</v>
      </c>
      <c r="AS16" s="5">
        <f>IF(ISNUMBER(VLOOKUP(C16,[3]PWID_PrEP!$C$3:$P$120,14,FALSE)),VLOOKUP(C16,[3]PWID_PrEP!$C$3:$P$120,14,FALSE),0)</f>
        <v>0</v>
      </c>
      <c r="AT16" s="5">
        <f>IF(ISNUMBER(VLOOKUP(C16,[3]TG_PrEP!$C$3:$P$120,14,FALSE)),VLOOKUP(C16,[3]TG_PrEP!$C$3:$P$120,14,FALSE),0)</f>
        <v>0</v>
      </c>
      <c r="AU16">
        <v>0</v>
      </c>
    </row>
    <row r="17" spans="1:47" x14ac:dyDescent="0.25">
      <c r="A17">
        <v>84</v>
      </c>
      <c r="B17" t="s">
        <v>30</v>
      </c>
      <c r="C17" t="str">
        <f>VLOOKUP(A17,[2]Sheet1!$D$3:$F$249,3,FALSE)</f>
        <v>BLZ</v>
      </c>
      <c r="D17" t="s">
        <v>241</v>
      </c>
      <c r="F17" s="2">
        <v>38638.5</v>
      </c>
      <c r="G17" s="2">
        <v>39448</v>
      </c>
      <c r="H17" s="2">
        <v>117401.50000000001</v>
      </c>
      <c r="I17" s="2">
        <v>106443.5</v>
      </c>
      <c r="J17" s="2">
        <v>3794.2086461399999</v>
      </c>
      <c r="K17" s="2">
        <v>3932.0163241794821</v>
      </c>
      <c r="L17" s="2">
        <v>489.78623328207021</v>
      </c>
      <c r="M17" s="2">
        <v>95.451789840000004</v>
      </c>
      <c r="N17" s="2">
        <v>39</v>
      </c>
      <c r="P17" s="2">
        <v>35500.5</v>
      </c>
      <c r="Q17" s="2">
        <v>37207</v>
      </c>
      <c r="R17" s="2">
        <v>133738.99999999997</v>
      </c>
      <c r="S17" s="2">
        <v>132548</v>
      </c>
      <c r="T17" s="2">
        <v>4741.354155927791</v>
      </c>
      <c r="U17" s="2">
        <v>4851.4208222282596</v>
      </c>
      <c r="V17" s="2">
        <v>522.57747248931321</v>
      </c>
      <c r="W17" s="2">
        <v>101.8422970872716</v>
      </c>
      <c r="X17">
        <v>57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>
        <v>0</v>
      </c>
      <c r="AJ17">
        <v>0</v>
      </c>
      <c r="AM17">
        <f>IF(ISNUMBER(VLOOKUP(C17,[3]AGYW_PrEP!$C$3:$P$120,14,FALSE)),VLOOKUP(C17,[3]AGYW_PrEP!$C$3:$P$120,14,FALSE),0)</f>
        <v>0</v>
      </c>
      <c r="AN17">
        <f>IF(ISNUMBER(VLOOKUP(C17,[3]ABYM_PrEP!$C$3:$P$120,14,FALSE)),VLOOKUP(C17,[3]ABYM_PrEP!$C$3:$P$120,14,FALSE),0)</f>
        <v>0</v>
      </c>
      <c r="AO17">
        <f>IF(ISNUMBER(VLOOKUP(C17,[3]Adult_PrEP_Female!$C$3:$P$120,14,FALSE)),VLOOKUP(C17,[3]Adult_PrEP_Female!$C$3:$P$120,14,FALSE),0)</f>
        <v>0</v>
      </c>
      <c r="AP17">
        <f>IF(ISNUMBER(VLOOKUP(C17,[3]Adult_PrEP_Male!$C$3:$P$120,14,FALSE)),VLOOKUP(C17,[3]Adult_PrEP_Male!$C$3:$P$120,14,FALSE),0)</f>
        <v>0</v>
      </c>
      <c r="AQ17" s="5">
        <f>IF(ISNUMBER(VLOOKUP(C17,[3]MSM_PrEP!$C$3:$P$120,14,FALSE)),VLOOKUP(C17,[3]MSM_PrEP!$C$3:$P$120,14,FALSE),0)</f>
        <v>22.551548</v>
      </c>
      <c r="AR17" s="5">
        <f>IF(ISNUMBER(VLOOKUP($C17,[3]SW_PrEP!$C$3:$P$120,14,FALSE)),VLOOKUP($C17,[3]SW_PrEP!$C$3:$P$120,14,FALSE),0)</f>
        <v>4.1972719999999999</v>
      </c>
      <c r="AS17" s="5">
        <f>IF(ISNUMBER(VLOOKUP(C17,[3]PWID_PrEP!$C$3:$P$120,14,FALSE)),VLOOKUP(C17,[3]PWID_PrEP!$C$3:$P$120,14,FALSE),0)</f>
        <v>54.621935999999991</v>
      </c>
      <c r="AT17" s="5">
        <f>IF(ISNUMBER(VLOOKUP(C17,[3]TG_PrEP!$C$3:$P$120,14,FALSE)),VLOOKUP(C17,[3]TG_PrEP!$C$3:$P$120,14,FALSE),0)</f>
        <v>22.551548</v>
      </c>
      <c r="AU17">
        <v>0</v>
      </c>
    </row>
    <row r="18" spans="1:47" x14ac:dyDescent="0.25">
      <c r="A18">
        <v>204</v>
      </c>
      <c r="B18" t="s">
        <v>31</v>
      </c>
      <c r="C18" t="str">
        <f>VLOOKUP(A18,[2]Sheet1!$D$3:$F$249,3,FALSE)</f>
        <v>BEN</v>
      </c>
      <c r="D18" t="s">
        <v>243</v>
      </c>
      <c r="F18" s="2">
        <v>1399186.5</v>
      </c>
      <c r="G18" s="2">
        <v>1478462</v>
      </c>
      <c r="H18" s="2">
        <v>2932605.5</v>
      </c>
      <c r="I18" s="2">
        <v>2643336.5</v>
      </c>
      <c r="J18" s="2">
        <v>22666.04836575055</v>
      </c>
      <c r="K18" s="2">
        <v>39977.570582451357</v>
      </c>
      <c r="L18" s="2">
        <v>10405.734305338618</v>
      </c>
      <c r="M18" s="2">
        <v>2442.5105109130332</v>
      </c>
      <c r="N18" s="2">
        <v>3851</v>
      </c>
      <c r="P18" s="2">
        <v>1652036.9999999998</v>
      </c>
      <c r="Q18" s="2">
        <v>1693371.5</v>
      </c>
      <c r="R18" s="2">
        <v>3396523.9999999991</v>
      </c>
      <c r="S18" s="2">
        <v>3328923</v>
      </c>
      <c r="T18" s="2">
        <v>21198.236168393552</v>
      </c>
      <c r="U18" s="2">
        <v>39138.564778896005</v>
      </c>
      <c r="V18" s="2">
        <v>12138.442061284886</v>
      </c>
      <c r="W18" s="2">
        <v>2849.2244228825139</v>
      </c>
      <c r="X18">
        <v>2941</v>
      </c>
      <c r="Z18" s="3">
        <v>7.8661220541598978E-4</v>
      </c>
      <c r="AA18" s="3">
        <v>0</v>
      </c>
      <c r="AB18" s="3">
        <v>0</v>
      </c>
      <c r="AC18" s="3">
        <v>0</v>
      </c>
      <c r="AD18" s="3">
        <v>7.8661220541598978E-4</v>
      </c>
      <c r="AE18" s="3">
        <v>7.8661220541598978E-4</v>
      </c>
      <c r="AF18" s="3">
        <v>7.8661220541598978E-4</v>
      </c>
      <c r="AG18" s="3">
        <v>7.8661220541598978E-4</v>
      </c>
      <c r="AH18" s="3">
        <v>0</v>
      </c>
      <c r="AI18">
        <v>2000</v>
      </c>
      <c r="AJ18">
        <v>1160</v>
      </c>
      <c r="AM18">
        <f>IF(ISNUMBER(VLOOKUP(C18,[3]AGYW_PrEP!$C$3:$P$120,14,FALSE)),VLOOKUP(C18,[3]AGYW_PrEP!$C$3:$P$120,14,FALSE),0)</f>
        <v>0</v>
      </c>
      <c r="AN18">
        <f>IF(ISNUMBER(VLOOKUP(C18,[3]ABYM_PrEP!$C$3:$P$120,14,FALSE)),VLOOKUP(C18,[3]ABYM_PrEP!$C$3:$P$120,14,FALSE),0)</f>
        <v>0</v>
      </c>
      <c r="AO18">
        <f>IF(ISNUMBER(VLOOKUP(C18,[3]Adult_PrEP_Female!$C$3:$P$120,14,FALSE)),VLOOKUP(C18,[3]Adult_PrEP_Female!$C$3:$P$120,14,FALSE),0)</f>
        <v>0</v>
      </c>
      <c r="AP18">
        <f>IF(ISNUMBER(VLOOKUP(C18,[3]Adult_PrEP_Male!$C$3:$P$120,14,FALSE)),VLOOKUP(C18,[3]Adult_PrEP_Male!$C$3:$P$120,14,FALSE),0)</f>
        <v>0</v>
      </c>
      <c r="AQ18" s="5">
        <f>IF(ISNUMBER(VLOOKUP(C18,[3]MSM_PrEP!$C$3:$P$120,14,FALSE)),VLOOKUP(C18,[3]MSM_PrEP!$C$3:$P$120,14,FALSE),0)</f>
        <v>5.8284760000000002</v>
      </c>
      <c r="AR18" s="5">
        <f>IF(ISNUMBER(VLOOKUP($C18,[3]SW_PrEP!$C$3:$P$120,14,FALSE)),VLOOKUP($C18,[3]SW_PrEP!$C$3:$P$120,14,FALSE),0)</f>
        <v>13.280668</v>
      </c>
      <c r="AS18" s="5">
        <f>IF(ISNUMBER(VLOOKUP(C18,[3]PWID_PrEP!$C$3:$P$120,14,FALSE)),VLOOKUP(C18,[3]PWID_PrEP!$C$3:$P$120,14,FALSE),0)</f>
        <v>6.7434799999999999</v>
      </c>
      <c r="AT18" s="5">
        <f>IF(ISNUMBER(VLOOKUP(C18,[3]TG_PrEP!$C$3:$P$120,14,FALSE)),VLOOKUP(C18,[3]TG_PrEP!$C$3:$P$120,14,FALSE),0)</f>
        <v>5.8284760000000002</v>
      </c>
      <c r="AU18">
        <v>0</v>
      </c>
    </row>
    <row r="19" spans="1:47" x14ac:dyDescent="0.25">
      <c r="A19">
        <v>64</v>
      </c>
      <c r="B19" t="s">
        <v>32</v>
      </c>
      <c r="C19" t="str">
        <f>VLOOKUP(A19,[2]Sheet1!$D$3:$F$249,3,FALSE)</f>
        <v>BTN</v>
      </c>
      <c r="D19" t="s">
        <v>237</v>
      </c>
      <c r="F19" s="2">
        <v>67630.5</v>
      </c>
      <c r="G19" s="2">
        <v>72805.5</v>
      </c>
      <c r="H19" s="2">
        <v>225681.5</v>
      </c>
      <c r="I19" s="2">
        <v>242648.5</v>
      </c>
      <c r="J19" s="2">
        <v>5562.8858810542715</v>
      </c>
      <c r="K19" s="2">
        <v>633.37106521460089</v>
      </c>
      <c r="L19" s="2">
        <v>1088.3666421546877</v>
      </c>
      <c r="M19" s="2">
        <v>947.01327389527023</v>
      </c>
      <c r="N19" s="2">
        <v>11</v>
      </c>
      <c r="P19" s="2">
        <v>63102.000000000007</v>
      </c>
      <c r="Q19" s="2">
        <v>69810</v>
      </c>
      <c r="R19" s="2">
        <v>249286.49999999997</v>
      </c>
      <c r="S19" s="2">
        <v>291426.00000000006</v>
      </c>
      <c r="T19" s="2">
        <v>7670.1749146478642</v>
      </c>
      <c r="U19" s="2">
        <v>867.59362543619295</v>
      </c>
      <c r="V19" s="2">
        <v>1141.3702910325903</v>
      </c>
      <c r="W19" s="2">
        <v>993.1329886201579</v>
      </c>
      <c r="X19">
        <v>13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>
        <v>0</v>
      </c>
      <c r="AJ19">
        <v>0</v>
      </c>
      <c r="AM19">
        <f>IF(ISNUMBER(VLOOKUP(C19,[3]AGYW_PrEP!$C$3:$P$120,14,FALSE)),VLOOKUP(C19,[3]AGYW_PrEP!$C$3:$P$120,14,FALSE),0)</f>
        <v>0</v>
      </c>
      <c r="AN19">
        <f>IF(ISNUMBER(VLOOKUP(C19,[3]ABYM_PrEP!$C$3:$P$120,14,FALSE)),VLOOKUP(C19,[3]ABYM_PrEP!$C$3:$P$120,14,FALSE),0)</f>
        <v>0</v>
      </c>
      <c r="AO19">
        <f>IF(ISNUMBER(VLOOKUP(C19,[3]Adult_PrEP_Female!$C$3:$P$120,14,FALSE)),VLOOKUP(C19,[3]Adult_PrEP_Female!$C$3:$P$120,14,FALSE),0)</f>
        <v>0</v>
      </c>
      <c r="AP19">
        <f>IF(ISNUMBER(VLOOKUP(C19,[3]Adult_PrEP_Male!$C$3:$P$120,14,FALSE)),VLOOKUP(C19,[3]Adult_PrEP_Male!$C$3:$P$120,14,FALSE),0)</f>
        <v>0</v>
      </c>
      <c r="AQ19" s="5">
        <f>IF(ISNUMBER(VLOOKUP(C19,[3]MSM_PrEP!$C$3:$P$120,14,FALSE)),VLOOKUP(C19,[3]MSM_PrEP!$C$3:$P$120,14,FALSE),0)</f>
        <v>2.3640680000000001</v>
      </c>
      <c r="AR19" s="5">
        <f>IF(ISNUMBER(VLOOKUP($C19,[3]SW_PrEP!$C$3:$P$120,14,FALSE)),VLOOKUP($C19,[3]SW_PrEP!$C$3:$P$120,14,FALSE),0)</f>
        <v>64.620356000000001</v>
      </c>
      <c r="AS19" s="5">
        <f>IF(ISNUMBER(VLOOKUP(C19,[3]PWID_PrEP!$C$3:$P$120,14,FALSE)),VLOOKUP(C19,[3]PWID_PrEP!$C$3:$P$120,14,FALSE),0)</f>
        <v>80</v>
      </c>
      <c r="AT19" s="5">
        <f>IF(ISNUMBER(VLOOKUP(C19,[3]TG_PrEP!$C$3:$P$120,14,FALSE)),VLOOKUP(C19,[3]TG_PrEP!$C$3:$P$120,14,FALSE),0)</f>
        <v>2.3640680000000001</v>
      </c>
      <c r="AU19">
        <v>0</v>
      </c>
    </row>
    <row r="20" spans="1:47" x14ac:dyDescent="0.25">
      <c r="A20">
        <v>68</v>
      </c>
      <c r="B20" t="s">
        <v>33</v>
      </c>
      <c r="C20" t="str">
        <f>VLOOKUP(A20,[2]Sheet1!$D$3:$F$249,3,FALSE)</f>
        <v>BOL</v>
      </c>
      <c r="D20" t="s">
        <v>241</v>
      </c>
      <c r="F20" s="2">
        <v>1135583</v>
      </c>
      <c r="G20" s="2">
        <v>1173650.5</v>
      </c>
      <c r="H20" s="2">
        <v>3316958.5</v>
      </c>
      <c r="I20" s="2">
        <v>2921991.5</v>
      </c>
      <c r="J20" s="2">
        <v>117666.68258379026</v>
      </c>
      <c r="K20" s="2">
        <v>41256.57414129447</v>
      </c>
      <c r="L20" s="2">
        <v>13784.427536829427</v>
      </c>
      <c r="M20" s="2">
        <v>11048.000434821806</v>
      </c>
      <c r="N20" s="2">
        <v>549</v>
      </c>
      <c r="P20" s="2">
        <v>1177947</v>
      </c>
      <c r="Q20" s="2">
        <v>1211446</v>
      </c>
      <c r="R20" s="2">
        <v>3686601.4999999995</v>
      </c>
      <c r="S20" s="2">
        <v>3596868.0000000005</v>
      </c>
      <c r="T20" s="2">
        <v>145151.20305852208</v>
      </c>
      <c r="U20" s="2">
        <v>51044.15540053865</v>
      </c>
      <c r="V20" s="2">
        <v>14926.95033575671</v>
      </c>
      <c r="W20" s="2">
        <v>11963.714369667287</v>
      </c>
      <c r="X20">
        <v>599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>
        <v>0</v>
      </c>
      <c r="AJ20">
        <v>0</v>
      </c>
      <c r="AM20">
        <f>IF(ISNUMBER(VLOOKUP(C20,[3]AGYW_PrEP!$C$3:$P$120,14,FALSE)),VLOOKUP(C20,[3]AGYW_PrEP!$C$3:$P$120,14,FALSE),0)</f>
        <v>0</v>
      </c>
      <c r="AN20">
        <f>IF(ISNUMBER(VLOOKUP(C20,[3]ABYM_PrEP!$C$3:$P$120,14,FALSE)),VLOOKUP(C20,[3]ABYM_PrEP!$C$3:$P$120,14,FALSE),0)</f>
        <v>0</v>
      </c>
      <c r="AO20">
        <f>IF(ISNUMBER(VLOOKUP(C20,[3]Adult_PrEP_Female!$C$3:$P$120,14,FALSE)),VLOOKUP(C20,[3]Adult_PrEP_Female!$C$3:$P$120,14,FALSE),0)</f>
        <v>0</v>
      </c>
      <c r="AP20">
        <f>IF(ISNUMBER(VLOOKUP(C20,[3]Adult_PrEP_Male!$C$3:$P$120,14,FALSE)),VLOOKUP(C20,[3]Adult_PrEP_Male!$C$3:$P$120,14,FALSE),0)</f>
        <v>0</v>
      </c>
      <c r="AQ20" s="5">
        <f>IF(ISNUMBER(VLOOKUP(C20,[3]MSM_PrEP!$C$3:$P$120,14,FALSE)),VLOOKUP(C20,[3]MSM_PrEP!$C$3:$P$120,14,FALSE),0)</f>
        <v>39.842655999999998</v>
      </c>
      <c r="AR20" s="5">
        <f>IF(ISNUMBER(VLOOKUP($C20,[3]SW_PrEP!$C$3:$P$120,14,FALSE)),VLOOKUP($C20,[3]SW_PrEP!$C$3:$P$120,14,FALSE),0)</f>
        <v>0.724692</v>
      </c>
      <c r="AS20" s="5">
        <f>IF(ISNUMBER(VLOOKUP(C20,[3]PWID_PrEP!$C$3:$P$120,14,FALSE)),VLOOKUP(C20,[3]PWID_PrEP!$C$3:$P$120,14,FALSE),0)</f>
        <v>32.394640000000003</v>
      </c>
      <c r="AT20" s="5">
        <f>IF(ISNUMBER(VLOOKUP(C20,[3]TG_PrEP!$C$3:$P$120,14,FALSE)),VLOOKUP(C20,[3]TG_PrEP!$C$3:$P$120,14,FALSE),0)</f>
        <v>39.842655999999998</v>
      </c>
      <c r="AU20">
        <v>0</v>
      </c>
    </row>
    <row r="21" spans="1:47" x14ac:dyDescent="0.25">
      <c r="A21">
        <v>70</v>
      </c>
      <c r="B21" t="s">
        <v>34</v>
      </c>
      <c r="C21" t="str">
        <f>VLOOKUP(A21,[2]Sheet1!$D$3:$F$249,3,FALSE)</f>
        <v>BIH</v>
      </c>
      <c r="D21" t="s">
        <v>238</v>
      </c>
      <c r="F21" s="2">
        <v>159352</v>
      </c>
      <c r="G21" s="2">
        <v>170832</v>
      </c>
      <c r="H21" s="2">
        <v>1292227.4999999998</v>
      </c>
      <c r="I21" s="2">
        <v>839565.49999999988</v>
      </c>
      <c r="J21" s="2">
        <v>5154.4714688020904</v>
      </c>
      <c r="K21" s="2">
        <v>2988.0994022041104</v>
      </c>
      <c r="L21" s="2">
        <v>9337.8106318878472</v>
      </c>
      <c r="M21" s="2">
        <v>1059.8979074159554</v>
      </c>
      <c r="N21" s="2">
        <v>2</v>
      </c>
      <c r="P21" s="2">
        <v>142788</v>
      </c>
      <c r="Q21" s="2">
        <v>154116.5</v>
      </c>
      <c r="R21" s="2">
        <v>1250652.9999999998</v>
      </c>
      <c r="S21" s="2">
        <v>1094121.5000000002</v>
      </c>
      <c r="T21" s="2">
        <v>7722.5680693932036</v>
      </c>
      <c r="U21" s="2">
        <v>4268.713431720158</v>
      </c>
      <c r="V21" s="2">
        <v>8696.4542721288817</v>
      </c>
      <c r="W21" s="2">
        <v>987.10008676888901</v>
      </c>
      <c r="X21">
        <v>3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>
        <v>0</v>
      </c>
      <c r="AJ21">
        <v>0</v>
      </c>
      <c r="AM21">
        <f>IF(ISNUMBER(VLOOKUP(C21,[3]AGYW_PrEP!$C$3:$P$120,14,FALSE)),VLOOKUP(C21,[3]AGYW_PrEP!$C$3:$P$120,14,FALSE),0)</f>
        <v>0</v>
      </c>
      <c r="AN21">
        <f>IF(ISNUMBER(VLOOKUP(C21,[3]ABYM_PrEP!$C$3:$P$120,14,FALSE)),VLOOKUP(C21,[3]ABYM_PrEP!$C$3:$P$120,14,FALSE),0)</f>
        <v>0</v>
      </c>
      <c r="AO21">
        <f>IF(ISNUMBER(VLOOKUP(C21,[3]Adult_PrEP_Female!$C$3:$P$120,14,FALSE)),VLOOKUP(C21,[3]Adult_PrEP_Female!$C$3:$P$120,14,FALSE),0)</f>
        <v>0</v>
      </c>
      <c r="AP21">
        <f>IF(ISNUMBER(VLOOKUP(C21,[3]Adult_PrEP_Male!$C$3:$P$120,14,FALSE)),VLOOKUP(C21,[3]Adult_PrEP_Male!$C$3:$P$120,14,FALSE),0)</f>
        <v>0</v>
      </c>
      <c r="AQ21" s="5">
        <f>IF(ISNUMBER(VLOOKUP(C21,[3]MSM_PrEP!$C$3:$P$120,14,FALSE)),VLOOKUP(C21,[3]MSM_PrEP!$C$3:$P$120,14,FALSE),0)</f>
        <v>0</v>
      </c>
      <c r="AR21" s="5">
        <f>IF(ISNUMBER(VLOOKUP($C21,[3]SW_PrEP!$C$3:$P$120,14,FALSE)),VLOOKUP($C21,[3]SW_PrEP!$C$3:$P$120,14,FALSE),0)</f>
        <v>0</v>
      </c>
      <c r="AS21" s="5">
        <f>IF(ISNUMBER(VLOOKUP(C21,[3]PWID_PrEP!$C$3:$P$120,14,FALSE)),VLOOKUP(C21,[3]PWID_PrEP!$C$3:$P$120,14,FALSE),0)</f>
        <v>0</v>
      </c>
      <c r="AT21" s="5">
        <f>IF(ISNUMBER(VLOOKUP(C21,[3]TG_PrEP!$C$3:$P$120,14,FALSE)),VLOOKUP(C21,[3]TG_PrEP!$C$3:$P$120,14,FALSE),0)</f>
        <v>0</v>
      </c>
      <c r="AU21">
        <v>0</v>
      </c>
    </row>
    <row r="22" spans="1:47" x14ac:dyDescent="0.25">
      <c r="A22">
        <v>72</v>
      </c>
      <c r="B22" t="s">
        <v>35</v>
      </c>
      <c r="C22" t="str">
        <f>VLOOKUP(A22,[2]Sheet1!$D$3:$F$249,3,FALSE)</f>
        <v>BWA</v>
      </c>
      <c r="D22" t="s">
        <v>240</v>
      </c>
      <c r="F22" s="2">
        <v>245121.50000000003</v>
      </c>
      <c r="G22" s="2">
        <v>245091.5</v>
      </c>
      <c r="H22" s="2">
        <v>635326.49999999977</v>
      </c>
      <c r="I22" s="2">
        <v>572596.5</v>
      </c>
      <c r="J22" s="2">
        <v>6301.9618818961799</v>
      </c>
      <c r="K22" s="2">
        <v>14351.482434257579</v>
      </c>
      <c r="L22" s="2">
        <v>2104.6162886639581</v>
      </c>
      <c r="M22" s="2">
        <v>798.62042828845244</v>
      </c>
      <c r="N22" s="2">
        <v>7184</v>
      </c>
      <c r="P22" s="2">
        <v>241666</v>
      </c>
      <c r="Q22" s="2">
        <v>243141.00000000003</v>
      </c>
      <c r="R22" s="2">
        <v>724566</v>
      </c>
      <c r="S22" s="2">
        <v>701060.49999999988</v>
      </c>
      <c r="T22" s="2">
        <v>5882.2738280803851</v>
      </c>
      <c r="U22" s="2">
        <v>14169.005302386384</v>
      </c>
      <c r="V22" s="2">
        <v>2285.5992336593958</v>
      </c>
      <c r="W22" s="2">
        <v>867.29645147789381</v>
      </c>
      <c r="X22">
        <v>4745</v>
      </c>
      <c r="Z22" s="3">
        <v>3.8856895486848612E-2</v>
      </c>
      <c r="AA22" s="3">
        <v>0</v>
      </c>
      <c r="AB22" s="3">
        <v>0</v>
      </c>
      <c r="AC22" s="3">
        <v>0</v>
      </c>
      <c r="AD22" s="3">
        <v>3.8856895486848612E-2</v>
      </c>
      <c r="AE22" s="3">
        <v>3.8856895486848612E-2</v>
      </c>
      <c r="AF22" s="3">
        <v>3.8856895486848612E-2</v>
      </c>
      <c r="AG22" s="3">
        <v>3.8856895486848612E-2</v>
      </c>
      <c r="AH22" s="3">
        <v>0</v>
      </c>
      <c r="AI22">
        <v>18000</v>
      </c>
      <c r="AJ22">
        <v>10440</v>
      </c>
      <c r="AM22">
        <f>IF(ISNUMBER(VLOOKUP(C22,[3]AGYW_PrEP!$C$3:$P$120,14,FALSE)),VLOOKUP(C22,[3]AGYW_PrEP!$C$3:$P$120,14,FALSE),0)</f>
        <v>9.3406289102286504</v>
      </c>
      <c r="AN22">
        <f>IF(ISNUMBER(VLOOKUP(C22,[3]ABYM_PrEP!$C$3:$P$120,14,FALSE)),VLOOKUP(C22,[3]ABYM_PrEP!$C$3:$P$120,14,FALSE),0)</f>
        <v>0</v>
      </c>
      <c r="AO22">
        <f>IF(ISNUMBER(VLOOKUP(C22,[3]Adult_PrEP_Female!$C$3:$P$120,14,FALSE)),VLOOKUP(C22,[3]Adult_PrEP_Female!$C$3:$P$120,14,FALSE),0)</f>
        <v>21.111203398485213</v>
      </c>
      <c r="AP22">
        <f>IF(ISNUMBER(VLOOKUP(C22,[3]Adult_PrEP_Male!$C$3:$P$120,14,FALSE)),VLOOKUP(C22,[3]Adult_PrEP_Male!$C$3:$P$120,14,FALSE),0)</f>
        <v>0.44945759997730028</v>
      </c>
      <c r="AQ22" s="5">
        <f>IF(ISNUMBER(VLOOKUP(C22,[3]MSM_PrEP!$C$3:$P$120,14,FALSE)),VLOOKUP(C22,[3]MSM_PrEP!$C$3:$P$120,14,FALSE),0)</f>
        <v>2.9471359999999995</v>
      </c>
      <c r="AR22" s="5">
        <f>IF(ISNUMBER(VLOOKUP($C22,[3]SW_PrEP!$C$3:$P$120,14,FALSE)),VLOOKUP($C22,[3]SW_PrEP!$C$3:$P$120,14,FALSE),0)</f>
        <v>80</v>
      </c>
      <c r="AS22" s="5">
        <f>IF(ISNUMBER(VLOOKUP(C22,[3]PWID_PrEP!$C$3:$P$120,14,FALSE)),VLOOKUP(C22,[3]PWID_PrEP!$C$3:$P$120,14,FALSE),0)</f>
        <v>80</v>
      </c>
      <c r="AT22" s="5">
        <f>IF(ISNUMBER(VLOOKUP(C22,[3]TG_PrEP!$C$3:$P$120,14,FALSE)),VLOOKUP(C22,[3]TG_PrEP!$C$3:$P$120,14,FALSE),0)</f>
        <v>2.9471359999999995</v>
      </c>
      <c r="AU22">
        <v>0</v>
      </c>
    </row>
    <row r="23" spans="1:47" x14ac:dyDescent="0.25">
      <c r="A23">
        <v>76</v>
      </c>
      <c r="B23" t="s">
        <v>36</v>
      </c>
      <c r="C23" t="str">
        <f>VLOOKUP(A23,[2]Sheet1!$D$3:$F$249,3,FALSE)</f>
        <v>BRA</v>
      </c>
      <c r="D23" t="s">
        <v>241</v>
      </c>
      <c r="F23" s="2">
        <v>15061650.5</v>
      </c>
      <c r="G23" s="2">
        <v>15320851</v>
      </c>
      <c r="H23" s="2">
        <v>73106004.99999997</v>
      </c>
      <c r="I23" s="2">
        <v>57541050</v>
      </c>
      <c r="J23" s="2">
        <v>2001662.5817422231</v>
      </c>
      <c r="K23" s="2">
        <v>1376769.7904842538</v>
      </c>
      <c r="L23" s="2">
        <v>223229.46178570556</v>
      </c>
      <c r="M23" s="2">
        <v>178914.87943798755</v>
      </c>
      <c r="N23" s="2">
        <v>12276</v>
      </c>
      <c r="P23" s="2">
        <v>14149812</v>
      </c>
      <c r="Q23" s="2">
        <v>14622923.5</v>
      </c>
      <c r="R23" s="2">
        <v>76866902.499999985</v>
      </c>
      <c r="S23" s="2">
        <v>71655156</v>
      </c>
      <c r="T23" s="2">
        <v>2219038.4084378667</v>
      </c>
      <c r="U23" s="2">
        <v>1494507.7502683976</v>
      </c>
      <c r="V23" s="2">
        <v>223652.14464062711</v>
      </c>
      <c r="W23" s="2">
        <v>179253.6530542649</v>
      </c>
      <c r="X23">
        <v>10261</v>
      </c>
      <c r="Z23" s="3">
        <v>5.2329270251882023E-3</v>
      </c>
      <c r="AA23" s="3">
        <v>0</v>
      </c>
      <c r="AB23" s="3">
        <v>0</v>
      </c>
      <c r="AC23" s="3">
        <v>0</v>
      </c>
      <c r="AD23" s="3">
        <v>5.2329270251882023E-3</v>
      </c>
      <c r="AE23" s="3">
        <v>5.2329270251882023E-3</v>
      </c>
      <c r="AF23" s="3">
        <v>5.2329270251882023E-3</v>
      </c>
      <c r="AG23" s="3">
        <v>5.2329270251882023E-3</v>
      </c>
      <c r="AH23" s="3">
        <v>0</v>
      </c>
      <c r="AI23">
        <v>170000</v>
      </c>
      <c r="AJ23">
        <v>98600</v>
      </c>
      <c r="AM23">
        <f>IF(ISNUMBER(VLOOKUP(C23,[3]AGYW_PrEP!$C$3:$P$120,14,FALSE)),VLOOKUP(C23,[3]AGYW_PrEP!$C$3:$P$120,14,FALSE),0)</f>
        <v>0</v>
      </c>
      <c r="AN23">
        <f>IF(ISNUMBER(VLOOKUP(C23,[3]ABYM_PrEP!$C$3:$P$120,14,FALSE)),VLOOKUP(C23,[3]ABYM_PrEP!$C$3:$P$120,14,FALSE),0)</f>
        <v>0</v>
      </c>
      <c r="AO23">
        <f>IF(ISNUMBER(VLOOKUP(C23,[3]Adult_PrEP_Female!$C$3:$P$120,14,FALSE)),VLOOKUP(C23,[3]Adult_PrEP_Female!$C$3:$P$120,14,FALSE),0)</f>
        <v>0</v>
      </c>
      <c r="AP23">
        <f>IF(ISNUMBER(VLOOKUP(C23,[3]Adult_PrEP_Male!$C$3:$P$120,14,FALSE)),VLOOKUP(C23,[3]Adult_PrEP_Male!$C$3:$P$120,14,FALSE),0)</f>
        <v>0</v>
      </c>
      <c r="AQ23" s="5">
        <f>IF(ISNUMBER(VLOOKUP(C23,[3]MSM_PrEP!$C$3:$P$120,14,FALSE)),VLOOKUP(C23,[3]MSM_PrEP!$C$3:$P$120,14,FALSE),0)</f>
        <v>21.462356</v>
      </c>
      <c r="AR23" s="5">
        <f>IF(ISNUMBER(VLOOKUP($C23,[3]SW_PrEP!$C$3:$P$120,14,FALSE)),VLOOKUP($C23,[3]SW_PrEP!$C$3:$P$120,14,FALSE),0)</f>
        <v>3.5158319999999996</v>
      </c>
      <c r="AS23" s="5">
        <f>IF(ISNUMBER(VLOOKUP(C23,[3]PWID_PrEP!$C$3:$P$120,14,FALSE)),VLOOKUP(C23,[3]PWID_PrEP!$C$3:$P$120,14,FALSE),0)</f>
        <v>80</v>
      </c>
      <c r="AT23" s="5">
        <f>IF(ISNUMBER(VLOOKUP(C23,[3]TG_PrEP!$C$3:$P$120,14,FALSE)),VLOOKUP(C23,[3]TG_PrEP!$C$3:$P$120,14,FALSE),0)</f>
        <v>21.462356</v>
      </c>
      <c r="AU23">
        <v>0</v>
      </c>
    </row>
    <row r="24" spans="1:47" x14ac:dyDescent="0.25">
      <c r="A24">
        <v>96</v>
      </c>
      <c r="B24" t="s">
        <v>37</v>
      </c>
      <c r="C24" t="str">
        <f>VLOOKUP(A24,[2]Sheet1!$D$3:$F$249,3,FALSE)</f>
        <v>BRN</v>
      </c>
      <c r="D24" t="s">
        <v>237</v>
      </c>
      <c r="F24" s="2">
        <v>32394.5</v>
      </c>
      <c r="G24" s="2">
        <v>34998.5</v>
      </c>
      <c r="H24" s="2">
        <v>140508.50000000003</v>
      </c>
      <c r="I24" s="2">
        <v>146741</v>
      </c>
      <c r="J24" s="2">
        <v>2882.2491927467877</v>
      </c>
      <c r="K24" s="2">
        <v>759.88277239271144</v>
      </c>
      <c r="L24" s="2">
        <v>563.90584722337871</v>
      </c>
      <c r="M24" s="2">
        <v>490.66766828728083</v>
      </c>
      <c r="N24" s="2">
        <v>6</v>
      </c>
      <c r="P24" s="2">
        <v>31938.499999999996</v>
      </c>
      <c r="Q24" s="2">
        <v>34747</v>
      </c>
      <c r="R24" s="2">
        <v>150965.99999999997</v>
      </c>
      <c r="S24" s="2">
        <v>172434.99999999997</v>
      </c>
      <c r="T24" s="2">
        <v>4050.4335246555238</v>
      </c>
      <c r="U24" s="2">
        <v>1071.1113547024922</v>
      </c>
      <c r="V24" s="2">
        <v>577.37814312074897</v>
      </c>
      <c r="W24" s="2">
        <v>502.3902280851409</v>
      </c>
      <c r="X24">
        <v>7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>
        <v>0</v>
      </c>
      <c r="AJ24">
        <v>0</v>
      </c>
      <c r="AM24">
        <f>IF(ISNUMBER(VLOOKUP(C24,[3]AGYW_PrEP!$C$3:$P$120,14,FALSE)),VLOOKUP(C24,[3]AGYW_PrEP!$C$3:$P$120,14,FALSE),0)</f>
        <v>0</v>
      </c>
      <c r="AN24">
        <f>IF(ISNUMBER(VLOOKUP(C24,[3]ABYM_PrEP!$C$3:$P$120,14,FALSE)),VLOOKUP(C24,[3]ABYM_PrEP!$C$3:$P$120,14,FALSE),0)</f>
        <v>0</v>
      </c>
      <c r="AO24">
        <f>IF(ISNUMBER(VLOOKUP(C24,[3]Adult_PrEP_Female!$C$3:$P$120,14,FALSE)),VLOOKUP(C24,[3]Adult_PrEP_Female!$C$3:$P$120,14,FALSE),0)</f>
        <v>0</v>
      </c>
      <c r="AP24">
        <f>IF(ISNUMBER(VLOOKUP(C24,[3]Adult_PrEP_Male!$C$3:$P$120,14,FALSE)),VLOOKUP(C24,[3]Adult_PrEP_Male!$C$3:$P$120,14,FALSE),0)</f>
        <v>0</v>
      </c>
      <c r="AQ24" s="5">
        <f>IF(ISNUMBER(VLOOKUP(C24,[3]MSM_PrEP!$C$3:$P$120,14,FALSE)),VLOOKUP(C24,[3]MSM_PrEP!$C$3:$P$120,14,FALSE),0)</f>
        <v>0</v>
      </c>
      <c r="AR24" s="5">
        <f>IF(ISNUMBER(VLOOKUP($C24,[3]SW_PrEP!$C$3:$P$120,14,FALSE)),VLOOKUP($C24,[3]SW_PrEP!$C$3:$P$120,14,FALSE),0)</f>
        <v>0</v>
      </c>
      <c r="AS24" s="5">
        <f>IF(ISNUMBER(VLOOKUP(C24,[3]PWID_PrEP!$C$3:$P$120,14,FALSE)),VLOOKUP(C24,[3]PWID_PrEP!$C$3:$P$120,14,FALSE),0)</f>
        <v>0</v>
      </c>
      <c r="AT24" s="5">
        <f>IF(ISNUMBER(VLOOKUP(C24,[3]TG_PrEP!$C$3:$P$120,14,FALSE)),VLOOKUP(C24,[3]TG_PrEP!$C$3:$P$120,14,FALSE),0)</f>
        <v>0</v>
      </c>
      <c r="AU24">
        <v>0</v>
      </c>
    </row>
    <row r="25" spans="1:47" x14ac:dyDescent="0.25">
      <c r="A25">
        <v>100</v>
      </c>
      <c r="B25" t="s">
        <v>38</v>
      </c>
      <c r="C25" t="str">
        <f>VLOOKUP(A25,[2]Sheet1!$D$3:$F$249,3,FALSE)</f>
        <v>BGR</v>
      </c>
      <c r="D25" t="s">
        <v>242</v>
      </c>
      <c r="F25" s="2">
        <v>320288</v>
      </c>
      <c r="G25" s="2">
        <v>340662.5</v>
      </c>
      <c r="H25" s="2">
        <v>2673815</v>
      </c>
      <c r="I25" s="2">
        <v>1818047.5000000002</v>
      </c>
      <c r="J25" s="2">
        <v>58725.534340959028</v>
      </c>
      <c r="K25" s="2">
        <v>9707.3951445999992</v>
      </c>
      <c r="L25" s="2">
        <v>17634.872502268267</v>
      </c>
      <c r="M25" s="2">
        <v>8171.4393517794879</v>
      </c>
      <c r="N25" s="2">
        <v>28</v>
      </c>
      <c r="P25" s="2">
        <v>327273.5</v>
      </c>
      <c r="Q25" s="2">
        <v>346471.5</v>
      </c>
      <c r="R25" s="2">
        <v>2565076.5</v>
      </c>
      <c r="S25" s="2">
        <v>2312178.9999999995</v>
      </c>
      <c r="T25" s="2">
        <v>74994.218877909123</v>
      </c>
      <c r="U25" s="2">
        <v>12106.277683534441</v>
      </c>
      <c r="V25" s="2">
        <v>16822.582902347182</v>
      </c>
      <c r="W25" s="2">
        <v>7795.0501717055959</v>
      </c>
      <c r="X25">
        <v>35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>
        <v>0</v>
      </c>
      <c r="AJ25">
        <v>0</v>
      </c>
      <c r="AM25">
        <f>IF(ISNUMBER(VLOOKUP(C25,[3]AGYW_PrEP!$C$3:$P$120,14,FALSE)),VLOOKUP(C25,[3]AGYW_PrEP!$C$3:$P$120,14,FALSE),0)</f>
        <v>0</v>
      </c>
      <c r="AN25">
        <f>IF(ISNUMBER(VLOOKUP(C25,[3]ABYM_PrEP!$C$3:$P$120,14,FALSE)),VLOOKUP(C25,[3]ABYM_PrEP!$C$3:$P$120,14,FALSE),0)</f>
        <v>0</v>
      </c>
      <c r="AO25">
        <f>IF(ISNUMBER(VLOOKUP(C25,[3]Adult_PrEP_Female!$C$3:$P$120,14,FALSE)),VLOOKUP(C25,[3]Adult_PrEP_Female!$C$3:$P$120,14,FALSE),0)</f>
        <v>0</v>
      </c>
      <c r="AP25">
        <f>IF(ISNUMBER(VLOOKUP(C25,[3]Adult_PrEP_Male!$C$3:$P$120,14,FALSE)),VLOOKUP(C25,[3]Adult_PrEP_Male!$C$3:$P$120,14,FALSE),0)</f>
        <v>0</v>
      </c>
      <c r="AQ25" s="5">
        <f>IF(ISNUMBER(VLOOKUP(C25,[3]MSM_PrEP!$C$3:$P$120,14,FALSE)),VLOOKUP(C25,[3]MSM_PrEP!$C$3:$P$120,14,FALSE),0)</f>
        <v>0</v>
      </c>
      <c r="AR25" s="5">
        <f>IF(ISNUMBER(VLOOKUP($C25,[3]SW_PrEP!$C$3:$P$120,14,FALSE)),VLOOKUP($C25,[3]SW_PrEP!$C$3:$P$120,14,FALSE),0)</f>
        <v>0</v>
      </c>
      <c r="AS25" s="5">
        <f>IF(ISNUMBER(VLOOKUP(C25,[3]PWID_PrEP!$C$3:$P$120,14,FALSE)),VLOOKUP(C25,[3]PWID_PrEP!$C$3:$P$120,14,FALSE),0)</f>
        <v>0</v>
      </c>
      <c r="AT25" s="5">
        <f>IF(ISNUMBER(VLOOKUP(C25,[3]TG_PrEP!$C$3:$P$120,14,FALSE)),VLOOKUP(C25,[3]TG_PrEP!$C$3:$P$120,14,FALSE),0)</f>
        <v>0</v>
      </c>
      <c r="AU25">
        <v>0</v>
      </c>
    </row>
    <row r="26" spans="1:47" x14ac:dyDescent="0.25">
      <c r="A26">
        <v>854</v>
      </c>
      <c r="B26" t="s">
        <v>39</v>
      </c>
      <c r="C26" t="str">
        <f>VLOOKUP(A26,[2]Sheet1!$D$3:$F$249,3,FALSE)</f>
        <v>BFA</v>
      </c>
      <c r="D26" t="s">
        <v>243</v>
      </c>
      <c r="F26" s="2">
        <v>2415636</v>
      </c>
      <c r="G26" s="2">
        <v>2554993.9999999995</v>
      </c>
      <c r="H26" s="2">
        <v>4703550.4999999991</v>
      </c>
      <c r="I26" s="2">
        <v>4145868.5000000005</v>
      </c>
      <c r="J26" s="2">
        <v>31661.361047604409</v>
      </c>
      <c r="K26" s="2">
        <v>40516.630847600936</v>
      </c>
      <c r="L26" s="2">
        <v>16017.885217354535</v>
      </c>
      <c r="M26" s="2">
        <v>3200.4289527492051</v>
      </c>
      <c r="N26" s="2">
        <v>4920</v>
      </c>
      <c r="P26" s="2">
        <v>2895362</v>
      </c>
      <c r="Q26" s="2">
        <v>2970806.4999999995</v>
      </c>
      <c r="R26" s="2">
        <v>5515924.4999999991</v>
      </c>
      <c r="S26" s="2">
        <v>5226296.5</v>
      </c>
      <c r="T26" s="2">
        <v>31811.968434395269</v>
      </c>
      <c r="U26" s="2">
        <v>42553.792418541831</v>
      </c>
      <c r="V26" s="2">
        <v>19071.966478629645</v>
      </c>
      <c r="W26" s="2">
        <v>3810.6449681595077</v>
      </c>
      <c r="X26">
        <v>4048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>
        <v>0</v>
      </c>
      <c r="AJ26">
        <v>0</v>
      </c>
      <c r="AM26">
        <f>IF(ISNUMBER(VLOOKUP(C26,[3]AGYW_PrEP!$C$3:$P$120,14,FALSE)),VLOOKUP(C26,[3]AGYW_PrEP!$C$3:$P$120,14,FALSE),0)</f>
        <v>0</v>
      </c>
      <c r="AN26">
        <f>IF(ISNUMBER(VLOOKUP(C26,[3]ABYM_PrEP!$C$3:$P$120,14,FALSE)),VLOOKUP(C26,[3]ABYM_PrEP!$C$3:$P$120,14,FALSE),0)</f>
        <v>0</v>
      </c>
      <c r="AO26">
        <f>IF(ISNUMBER(VLOOKUP(C26,[3]Adult_PrEP_Female!$C$3:$P$120,14,FALSE)),VLOOKUP(C26,[3]Adult_PrEP_Female!$C$3:$P$120,14,FALSE),0)</f>
        <v>0</v>
      </c>
      <c r="AP26">
        <f>IF(ISNUMBER(VLOOKUP(C26,[3]Adult_PrEP_Male!$C$3:$P$120,14,FALSE)),VLOOKUP(C26,[3]Adult_PrEP_Male!$C$3:$P$120,14,FALSE),0)</f>
        <v>0</v>
      </c>
      <c r="AQ26" s="5">
        <f>IF(ISNUMBER(VLOOKUP(C26,[3]MSM_PrEP!$C$3:$P$120,14,FALSE)),VLOOKUP(C26,[3]MSM_PrEP!$C$3:$P$120,14,FALSE),0)</f>
        <v>1.7264199999999998</v>
      </c>
      <c r="AR26" s="5">
        <f>IF(ISNUMBER(VLOOKUP($C26,[3]SW_PrEP!$C$3:$P$120,14,FALSE)),VLOOKUP($C26,[3]SW_PrEP!$C$3:$P$120,14,FALSE),0)</f>
        <v>14.208904</v>
      </c>
      <c r="AS26" s="5">
        <f>IF(ISNUMBER(VLOOKUP(C26,[3]PWID_PrEP!$C$3:$P$120,14,FALSE)),VLOOKUP(C26,[3]PWID_PrEP!$C$3:$P$120,14,FALSE),0)</f>
        <v>5.1636119999999996</v>
      </c>
      <c r="AT26" s="5">
        <f>IF(ISNUMBER(VLOOKUP(C26,[3]TG_PrEP!$C$3:$P$120,14,FALSE)),VLOOKUP(C26,[3]TG_PrEP!$C$3:$P$120,14,FALSE),0)</f>
        <v>1.7264199999999998</v>
      </c>
      <c r="AU26">
        <v>0</v>
      </c>
    </row>
    <row r="27" spans="1:47" x14ac:dyDescent="0.25">
      <c r="A27">
        <v>108</v>
      </c>
      <c r="B27" t="s">
        <v>40</v>
      </c>
      <c r="C27" t="str">
        <f>VLOOKUP(A27,[2]Sheet1!$D$3:$F$249,3,FALSE)</f>
        <v>BDI</v>
      </c>
      <c r="D27" t="s">
        <v>243</v>
      </c>
      <c r="F27" s="2">
        <v>1402947.5</v>
      </c>
      <c r="G27" s="2">
        <v>1477566</v>
      </c>
      <c r="H27" s="2">
        <v>2616622.5000000005</v>
      </c>
      <c r="I27" s="2">
        <v>2327706</v>
      </c>
      <c r="J27" s="2">
        <v>21595.004984260897</v>
      </c>
      <c r="K27" s="2">
        <v>40948.441817815452</v>
      </c>
      <c r="L27" s="2">
        <v>8003.354966949858</v>
      </c>
      <c r="M27" s="2">
        <v>2641.5486232604976</v>
      </c>
      <c r="N27" s="2">
        <v>2623</v>
      </c>
      <c r="P27" s="2">
        <v>1831269</v>
      </c>
      <c r="Q27" s="2">
        <v>1831094.9999999998</v>
      </c>
      <c r="R27" s="2">
        <v>3071020.0000000005</v>
      </c>
      <c r="S27" s="2">
        <v>2924825</v>
      </c>
      <c r="T27" s="2">
        <v>20705.396714593757</v>
      </c>
      <c r="U27" s="2">
        <v>40973.44823654685</v>
      </c>
      <c r="V27" s="2">
        <v>9806.1320900273186</v>
      </c>
      <c r="W27" s="2">
        <v>3236.5645193660871</v>
      </c>
      <c r="X27">
        <v>1833</v>
      </c>
      <c r="Z27" s="3">
        <v>5.1079309522875059E-3</v>
      </c>
      <c r="AA27" s="3">
        <v>0</v>
      </c>
      <c r="AB27" s="3">
        <v>0</v>
      </c>
      <c r="AC27" s="3">
        <v>0</v>
      </c>
      <c r="AD27" s="3">
        <v>5.1079309522875059E-3</v>
      </c>
      <c r="AE27" s="3">
        <v>5.1079309522875059E-3</v>
      </c>
      <c r="AF27" s="3">
        <v>5.1079309522875059E-3</v>
      </c>
      <c r="AG27" s="3">
        <v>5.1079309522875059E-3</v>
      </c>
      <c r="AH27" s="3">
        <v>0</v>
      </c>
      <c r="AI27">
        <v>13000</v>
      </c>
      <c r="AJ27">
        <v>7539.9999999999991</v>
      </c>
      <c r="AM27">
        <f>IF(ISNUMBER(VLOOKUP(C27,[3]AGYW_PrEP!$C$3:$P$120,14,FALSE)),VLOOKUP(C27,[3]AGYW_PrEP!$C$3:$P$120,14,FALSE),0)</f>
        <v>0</v>
      </c>
      <c r="AN27">
        <f>IF(ISNUMBER(VLOOKUP(C27,[3]ABYM_PrEP!$C$3:$P$120,14,FALSE)),VLOOKUP(C27,[3]ABYM_PrEP!$C$3:$P$120,14,FALSE),0)</f>
        <v>0</v>
      </c>
      <c r="AO27">
        <f>IF(ISNUMBER(VLOOKUP(C27,[3]Adult_PrEP_Female!$C$3:$P$120,14,FALSE)),VLOOKUP(C27,[3]Adult_PrEP_Female!$C$3:$P$120,14,FALSE),0)</f>
        <v>0</v>
      </c>
      <c r="AP27">
        <f>IF(ISNUMBER(VLOOKUP(C27,[3]Adult_PrEP_Male!$C$3:$P$120,14,FALSE)),VLOOKUP(C27,[3]Adult_PrEP_Male!$C$3:$P$120,14,FALSE),0)</f>
        <v>0</v>
      </c>
      <c r="AQ27" s="5">
        <f>IF(ISNUMBER(VLOOKUP(C27,[3]MSM_PrEP!$C$3:$P$120,14,FALSE)),VLOOKUP(C27,[3]MSM_PrEP!$C$3:$P$120,14,FALSE),0)</f>
        <v>2.7098840000000002</v>
      </c>
      <c r="AR27" s="5">
        <f>IF(ISNUMBER(VLOOKUP($C27,[3]SW_PrEP!$C$3:$P$120,14,FALSE)),VLOOKUP($C27,[3]SW_PrEP!$C$3:$P$120,14,FALSE),0)</f>
        <v>23.778500000000001</v>
      </c>
      <c r="AS27" s="5">
        <f>IF(ISNUMBER(VLOOKUP(C27,[3]PWID_PrEP!$C$3:$P$120,14,FALSE)),VLOOKUP(C27,[3]PWID_PrEP!$C$3:$P$120,14,FALSE),0)</f>
        <v>12.817160000000001</v>
      </c>
      <c r="AT27" s="5">
        <f>IF(ISNUMBER(VLOOKUP(C27,[3]TG_PrEP!$C$3:$P$120,14,FALSE)),VLOOKUP(C27,[3]TG_PrEP!$C$3:$P$120,14,FALSE),0)</f>
        <v>2.7098840000000002</v>
      </c>
      <c r="AU27">
        <v>0</v>
      </c>
    </row>
    <row r="28" spans="1:47" x14ac:dyDescent="0.25">
      <c r="A28">
        <v>116</v>
      </c>
      <c r="B28" t="s">
        <v>41</v>
      </c>
      <c r="C28" t="str">
        <f>VLOOKUP(A28,[2]Sheet1!$D$3:$F$249,3,FALSE)</f>
        <v>KHM</v>
      </c>
      <c r="D28" t="s">
        <v>237</v>
      </c>
      <c r="F28" s="2">
        <v>1501362</v>
      </c>
      <c r="G28" s="2">
        <v>1559014.9999999998</v>
      </c>
      <c r="H28" s="2">
        <v>4999176.5000000009</v>
      </c>
      <c r="I28" s="2">
        <v>4056785.5</v>
      </c>
      <c r="J28" s="2">
        <v>97515.243292690604</v>
      </c>
      <c r="K28" s="2">
        <v>54958.469219508115</v>
      </c>
      <c r="L28" s="2">
        <v>3517.143521126588</v>
      </c>
      <c r="M28" s="2">
        <v>16248.217374725062</v>
      </c>
      <c r="N28" s="2">
        <v>577</v>
      </c>
      <c r="P28" s="2">
        <v>1607444.5</v>
      </c>
      <c r="Q28" s="2">
        <v>1658964</v>
      </c>
      <c r="R28" s="2">
        <v>5394056.4999999991</v>
      </c>
      <c r="S28" s="2">
        <v>4898955.9999999981</v>
      </c>
      <c r="T28" s="2">
        <v>102006.07686538031</v>
      </c>
      <c r="U28" s="2">
        <v>49569.844158688007</v>
      </c>
      <c r="V28" s="2">
        <v>3769.2301069014356</v>
      </c>
      <c r="W28" s="2">
        <v>17412.786752778196</v>
      </c>
      <c r="X28">
        <v>406</v>
      </c>
      <c r="Z28" s="3">
        <v>6.5846038073812526E-3</v>
      </c>
      <c r="AA28" s="3">
        <v>0</v>
      </c>
      <c r="AB28" s="3">
        <v>0</v>
      </c>
      <c r="AC28" s="3">
        <v>0</v>
      </c>
      <c r="AD28" s="3">
        <v>6.5846038073812526E-3</v>
      </c>
      <c r="AE28" s="3">
        <v>6.5846038073812526E-3</v>
      </c>
      <c r="AF28" s="3">
        <v>6.5846038073812526E-3</v>
      </c>
      <c r="AG28" s="3">
        <v>6.5846038073812526E-3</v>
      </c>
      <c r="AH28" s="3">
        <v>0</v>
      </c>
      <c r="AI28">
        <v>19000</v>
      </c>
      <c r="AJ28">
        <v>11020</v>
      </c>
      <c r="AM28">
        <f>IF(ISNUMBER(VLOOKUP(C28,[3]AGYW_PrEP!$C$3:$P$120,14,FALSE)),VLOOKUP(C28,[3]AGYW_PrEP!$C$3:$P$120,14,FALSE),0)</f>
        <v>0</v>
      </c>
      <c r="AN28">
        <f>IF(ISNUMBER(VLOOKUP(C28,[3]ABYM_PrEP!$C$3:$P$120,14,FALSE)),VLOOKUP(C28,[3]ABYM_PrEP!$C$3:$P$120,14,FALSE),0)</f>
        <v>0</v>
      </c>
      <c r="AO28">
        <f>IF(ISNUMBER(VLOOKUP(C28,[3]Adult_PrEP_Female!$C$3:$P$120,14,FALSE)),VLOOKUP(C28,[3]Adult_PrEP_Female!$C$3:$P$120,14,FALSE),0)</f>
        <v>0</v>
      </c>
      <c r="AP28">
        <f>IF(ISNUMBER(VLOOKUP(C28,[3]Adult_PrEP_Male!$C$3:$P$120,14,FALSE)),VLOOKUP(C28,[3]Adult_PrEP_Male!$C$3:$P$120,14,FALSE),0)</f>
        <v>0</v>
      </c>
      <c r="AQ28" s="5">
        <f>IF(ISNUMBER(VLOOKUP(C28,[3]MSM_PrEP!$C$3:$P$120,14,FALSE)),VLOOKUP(C28,[3]MSM_PrEP!$C$3:$P$120,14,FALSE),0)</f>
        <v>1.5867319999999998</v>
      </c>
      <c r="AR28" s="5">
        <f>IF(ISNUMBER(VLOOKUP($C28,[3]SW_PrEP!$C$3:$P$120,14,FALSE)),VLOOKUP($C28,[3]SW_PrEP!$C$3:$P$120,14,FALSE),0)</f>
        <v>10.871164</v>
      </c>
      <c r="AS28" s="5">
        <f>IF(ISNUMBER(VLOOKUP(C28,[3]PWID_PrEP!$C$3:$P$120,14,FALSE)),VLOOKUP(C28,[3]PWID_PrEP!$C$3:$P$120,14,FALSE),0)</f>
        <v>76.634107999999998</v>
      </c>
      <c r="AT28" s="5">
        <f>IF(ISNUMBER(VLOOKUP(C28,[3]TG_PrEP!$C$3:$P$120,14,FALSE)),VLOOKUP(C28,[3]TG_PrEP!$C$3:$P$120,14,FALSE),0)</f>
        <v>1.5867319999999998</v>
      </c>
      <c r="AU28">
        <v>0</v>
      </c>
    </row>
    <row r="29" spans="1:47" x14ac:dyDescent="0.25">
      <c r="A29">
        <v>120</v>
      </c>
      <c r="B29" t="s">
        <v>42</v>
      </c>
      <c r="C29" t="str">
        <f>VLOOKUP(A29,[2]Sheet1!$D$3:$F$249,3,FALSE)</f>
        <v>CMR</v>
      </c>
      <c r="D29" t="s">
        <v>243</v>
      </c>
      <c r="F29" s="2">
        <v>2885814.5000000005</v>
      </c>
      <c r="G29" s="2">
        <v>2978930.9999999995</v>
      </c>
      <c r="H29" s="2">
        <v>5923198</v>
      </c>
      <c r="I29" s="2">
        <v>5342887.5000000009</v>
      </c>
      <c r="J29" s="2">
        <v>60957.273884654664</v>
      </c>
      <c r="K29" s="2">
        <v>130117.36978777179</v>
      </c>
      <c r="L29" s="2">
        <v>20720.630362628825</v>
      </c>
      <c r="M29" s="2">
        <v>6278.1228517354566</v>
      </c>
      <c r="N29" s="2">
        <v>18432</v>
      </c>
      <c r="P29" s="2">
        <v>3382953.5</v>
      </c>
      <c r="Q29" s="2">
        <v>3401700.5</v>
      </c>
      <c r="R29" s="2">
        <v>6955802.5000000009</v>
      </c>
      <c r="S29" s="2">
        <v>6699722.5</v>
      </c>
      <c r="T29" s="2">
        <v>61747.468639202285</v>
      </c>
      <c r="U29" s="2">
        <v>138436.88107217112</v>
      </c>
      <c r="V29" s="2">
        <v>24284.208170936148</v>
      </c>
      <c r="W29" s="2">
        <v>7357.847690253021</v>
      </c>
      <c r="X29">
        <v>14642</v>
      </c>
      <c r="Z29" s="3">
        <v>3.1766611190725057E-3</v>
      </c>
      <c r="AA29" s="3">
        <v>0</v>
      </c>
      <c r="AB29" s="3">
        <v>0</v>
      </c>
      <c r="AC29" s="3">
        <v>0</v>
      </c>
      <c r="AD29" s="3">
        <v>3.1766611190725057E-3</v>
      </c>
      <c r="AE29" s="3">
        <v>3.1766611190725057E-3</v>
      </c>
      <c r="AF29" s="3">
        <v>3.1766611190725057E-3</v>
      </c>
      <c r="AG29" s="3">
        <v>3.1766611190725057E-3</v>
      </c>
      <c r="AH29" s="3">
        <v>0</v>
      </c>
      <c r="AI29">
        <v>17000</v>
      </c>
      <c r="AJ29">
        <v>9860</v>
      </c>
      <c r="AM29">
        <f>IF(ISNUMBER(VLOOKUP(C29,[3]AGYW_PrEP!$C$3:$P$120,14,FALSE)),VLOOKUP(C29,[3]AGYW_PrEP!$C$3:$P$120,14,FALSE),0)</f>
        <v>0</v>
      </c>
      <c r="AN29">
        <f>IF(ISNUMBER(VLOOKUP(C29,[3]ABYM_PrEP!$C$3:$P$120,14,FALSE)),VLOOKUP(C29,[3]ABYM_PrEP!$C$3:$P$120,14,FALSE),0)</f>
        <v>0</v>
      </c>
      <c r="AO29">
        <f>IF(ISNUMBER(VLOOKUP(C29,[3]Adult_PrEP_Female!$C$3:$P$120,14,FALSE)),VLOOKUP(C29,[3]Adult_PrEP_Female!$C$3:$P$120,14,FALSE),0)</f>
        <v>0</v>
      </c>
      <c r="AP29">
        <f>IF(ISNUMBER(VLOOKUP(C29,[3]Adult_PrEP_Male!$C$3:$P$120,14,FALSE)),VLOOKUP(C29,[3]Adult_PrEP_Male!$C$3:$P$120,14,FALSE),0)</f>
        <v>0</v>
      </c>
      <c r="AQ29" s="5">
        <f>IF(ISNUMBER(VLOOKUP(C29,[3]MSM_PrEP!$C$3:$P$120,14,FALSE)),VLOOKUP(C29,[3]MSM_PrEP!$C$3:$P$120,14,FALSE),0)</f>
        <v>2.223312</v>
      </c>
      <c r="AR29" s="5">
        <f>IF(ISNUMBER(VLOOKUP($C29,[3]SW_PrEP!$C$3:$P$120,14,FALSE)),VLOOKUP($C29,[3]SW_PrEP!$C$3:$P$120,14,FALSE),0)</f>
        <v>9.9666919999999983</v>
      </c>
      <c r="AS29" s="5">
        <f>IF(ISNUMBER(VLOOKUP(C29,[3]PWID_PrEP!$C$3:$P$120,14,FALSE)),VLOOKUP(C29,[3]PWID_PrEP!$C$3:$P$120,14,FALSE),0)</f>
        <v>17.445504</v>
      </c>
      <c r="AT29" s="5">
        <f>IF(ISNUMBER(VLOOKUP(C29,[3]TG_PrEP!$C$3:$P$120,14,FALSE)),VLOOKUP(C29,[3]TG_PrEP!$C$3:$P$120,14,FALSE),0)</f>
        <v>2.223312</v>
      </c>
      <c r="AU29">
        <v>0</v>
      </c>
    </row>
    <row r="30" spans="1:47" x14ac:dyDescent="0.25">
      <c r="A30">
        <v>124</v>
      </c>
      <c r="B30" t="s">
        <v>43</v>
      </c>
      <c r="C30" t="str">
        <f>VLOOKUP(A30,[2]Sheet1!$D$3:$F$249,3,FALSE)</f>
        <v>CAN</v>
      </c>
      <c r="D30" t="s">
        <v>242</v>
      </c>
      <c r="F30" s="2">
        <v>2269222.5</v>
      </c>
      <c r="G30" s="2">
        <v>2353742.5000000005</v>
      </c>
      <c r="H30" s="2">
        <v>14989173</v>
      </c>
      <c r="I30" s="2">
        <v>10732314.5</v>
      </c>
      <c r="J30" s="2">
        <v>456672.41950568045</v>
      </c>
      <c r="K30" s="2">
        <v>62208.587899999999</v>
      </c>
      <c r="L30" s="2">
        <v>104290.86795</v>
      </c>
      <c r="M30" s="2">
        <v>106150.45974876785</v>
      </c>
      <c r="N30" s="2">
        <v>192</v>
      </c>
      <c r="P30" s="2">
        <v>2326108</v>
      </c>
      <c r="Q30" s="2">
        <v>2403312.5</v>
      </c>
      <c r="R30" s="2">
        <v>15728949.500000004</v>
      </c>
      <c r="S30" s="2">
        <v>15211892.499999998</v>
      </c>
      <c r="T30" s="2">
        <v>493153.53930590552</v>
      </c>
      <c r="U30" s="2">
        <v>73523.960359665027</v>
      </c>
      <c r="V30" s="2">
        <v>105634.45831237524</v>
      </c>
      <c r="W30" s="2">
        <v>107518.00743039729</v>
      </c>
      <c r="X30">
        <v>230</v>
      </c>
      <c r="Z30" s="3">
        <v>6.1896689963461902E-3</v>
      </c>
      <c r="AA30" s="3">
        <v>0</v>
      </c>
      <c r="AB30" s="3">
        <v>0</v>
      </c>
      <c r="AC30" s="3">
        <v>0</v>
      </c>
      <c r="AD30" s="3">
        <v>6.1896689963461902E-3</v>
      </c>
      <c r="AE30" s="3">
        <v>6.1896689963461902E-3</v>
      </c>
      <c r="AF30" s="3">
        <v>6.1896689963461902E-3</v>
      </c>
      <c r="AG30" s="3">
        <v>6.1896689963461902E-3</v>
      </c>
      <c r="AH30" s="3">
        <v>0</v>
      </c>
      <c r="AI30">
        <v>32000</v>
      </c>
      <c r="AJ30">
        <v>18560</v>
      </c>
      <c r="AM30">
        <f>IF(ISNUMBER(VLOOKUP(C30,[3]AGYW_PrEP!$C$3:$P$120,14,FALSE)),VLOOKUP(C30,[3]AGYW_PrEP!$C$3:$P$120,14,FALSE),0)</f>
        <v>0</v>
      </c>
      <c r="AN30">
        <f>IF(ISNUMBER(VLOOKUP(C30,[3]ABYM_PrEP!$C$3:$P$120,14,FALSE)),VLOOKUP(C30,[3]ABYM_PrEP!$C$3:$P$120,14,FALSE),0)</f>
        <v>0</v>
      </c>
      <c r="AO30">
        <f>IF(ISNUMBER(VLOOKUP(C30,[3]Adult_PrEP_Female!$C$3:$P$120,14,FALSE)),VLOOKUP(C30,[3]Adult_PrEP_Female!$C$3:$P$120,14,FALSE),0)</f>
        <v>0</v>
      </c>
      <c r="AP30">
        <f>IF(ISNUMBER(VLOOKUP(C30,[3]Adult_PrEP_Male!$C$3:$P$120,14,FALSE)),VLOOKUP(C30,[3]Adult_PrEP_Male!$C$3:$P$120,14,FALSE),0)</f>
        <v>0</v>
      </c>
      <c r="AQ30" s="5">
        <f>IF(ISNUMBER(VLOOKUP(C30,[3]MSM_PrEP!$C$3:$P$120,14,FALSE)),VLOOKUP(C30,[3]MSM_PrEP!$C$3:$P$120,14,FALSE),0)</f>
        <v>0</v>
      </c>
      <c r="AR30" s="5">
        <f>IF(ISNUMBER(VLOOKUP($C30,[3]SW_PrEP!$C$3:$P$120,14,FALSE)),VLOOKUP($C30,[3]SW_PrEP!$C$3:$P$120,14,FALSE),0)</f>
        <v>0</v>
      </c>
      <c r="AS30" s="5">
        <f>IF(ISNUMBER(VLOOKUP(C30,[3]PWID_PrEP!$C$3:$P$120,14,FALSE)),VLOOKUP(C30,[3]PWID_PrEP!$C$3:$P$120,14,FALSE),0)</f>
        <v>0</v>
      </c>
      <c r="AT30" s="5">
        <f>IF(ISNUMBER(VLOOKUP(C30,[3]TG_PrEP!$C$3:$P$120,14,FALSE)),VLOOKUP(C30,[3]TG_PrEP!$C$3:$P$120,14,FALSE),0)</f>
        <v>0</v>
      </c>
      <c r="AU30">
        <v>0</v>
      </c>
    </row>
    <row r="31" spans="1:47" x14ac:dyDescent="0.25">
      <c r="A31">
        <v>132</v>
      </c>
      <c r="B31" t="s">
        <v>44</v>
      </c>
      <c r="C31" t="str">
        <f>VLOOKUP(A31,[2]Sheet1!$D$3:$F$249,3,FALSE)</f>
        <v>CPV</v>
      </c>
      <c r="D31" t="s">
        <v>243</v>
      </c>
      <c r="F31" s="2">
        <v>42787.5</v>
      </c>
      <c r="G31" s="2">
        <v>48012.5</v>
      </c>
      <c r="H31" s="2">
        <v>152126.00000000003</v>
      </c>
      <c r="I31" s="2">
        <v>138345</v>
      </c>
      <c r="J31" s="2">
        <v>2405.6125133000101</v>
      </c>
      <c r="K31" s="2">
        <v>1614.4964096145004</v>
      </c>
      <c r="L31" s="2">
        <v>4877.2593289232364</v>
      </c>
      <c r="M31" s="2">
        <v>93.673703709810198</v>
      </c>
      <c r="N31" s="2">
        <v>60</v>
      </c>
      <c r="P31" s="2">
        <v>46477.5</v>
      </c>
      <c r="Q31" s="2">
        <v>49795</v>
      </c>
      <c r="R31" s="2">
        <v>164292.99999999997</v>
      </c>
      <c r="S31" s="2">
        <v>167263.49999999997</v>
      </c>
      <c r="T31" s="2">
        <v>2823.6647129995595</v>
      </c>
      <c r="U31" s="2">
        <v>1960.1401223772277</v>
      </c>
      <c r="V31" s="2">
        <v>5171.6098552047797</v>
      </c>
      <c r="W31" s="2">
        <v>99.327063952971869</v>
      </c>
      <c r="X31">
        <v>60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>
        <v>0</v>
      </c>
      <c r="AJ31">
        <v>0</v>
      </c>
      <c r="AM31">
        <f>IF(ISNUMBER(VLOOKUP(C31,[3]AGYW_PrEP!$C$3:$P$120,14,FALSE)),VLOOKUP(C31,[3]AGYW_PrEP!$C$3:$P$120,14,FALSE),0)</f>
        <v>0</v>
      </c>
      <c r="AN31">
        <f>IF(ISNUMBER(VLOOKUP(C31,[3]ABYM_PrEP!$C$3:$P$120,14,FALSE)),VLOOKUP(C31,[3]ABYM_PrEP!$C$3:$P$120,14,FALSE),0)</f>
        <v>0</v>
      </c>
      <c r="AO31">
        <f>IF(ISNUMBER(VLOOKUP(C31,[3]Adult_PrEP_Female!$C$3:$P$120,14,FALSE)),VLOOKUP(C31,[3]Adult_PrEP_Female!$C$3:$P$120,14,FALSE),0)</f>
        <v>0</v>
      </c>
      <c r="AP31">
        <f>IF(ISNUMBER(VLOOKUP(C31,[3]Adult_PrEP_Male!$C$3:$P$120,14,FALSE)),VLOOKUP(C31,[3]Adult_PrEP_Male!$C$3:$P$120,14,FALSE),0)</f>
        <v>0</v>
      </c>
      <c r="AQ31" s="5">
        <f>IF(ISNUMBER(VLOOKUP(C31,[3]MSM_PrEP!$C$3:$P$120,14,FALSE)),VLOOKUP(C31,[3]MSM_PrEP!$C$3:$P$120,14,FALSE),0)</f>
        <v>71.078431999999992</v>
      </c>
      <c r="AR31" s="5">
        <f>IF(ISNUMBER(VLOOKUP($C31,[3]SW_PrEP!$C$3:$P$120,14,FALSE)),VLOOKUP($C31,[3]SW_PrEP!$C$3:$P$120,14,FALSE),0)</f>
        <v>12.634708</v>
      </c>
      <c r="AS31" s="5">
        <f>IF(ISNUMBER(VLOOKUP(C31,[3]PWID_PrEP!$C$3:$P$120,14,FALSE)),VLOOKUP(C31,[3]PWID_PrEP!$C$3:$P$120,14,FALSE),0)</f>
        <v>18.029927999999998</v>
      </c>
      <c r="AT31" s="5">
        <f>IF(ISNUMBER(VLOOKUP(C31,[3]TG_PrEP!$C$3:$P$120,14,FALSE)),VLOOKUP(C31,[3]TG_PrEP!$C$3:$P$120,14,FALSE),0)</f>
        <v>71.078431999999992</v>
      </c>
      <c r="AU31">
        <v>0</v>
      </c>
    </row>
    <row r="32" spans="1:47" x14ac:dyDescent="0.25">
      <c r="A32">
        <v>140</v>
      </c>
      <c r="B32" t="s">
        <v>45</v>
      </c>
      <c r="C32" t="str">
        <f>VLOOKUP(A32,[2]Sheet1!$D$3:$F$249,3,FALSE)</f>
        <v>CAF</v>
      </c>
      <c r="D32" t="s">
        <v>243</v>
      </c>
      <c r="F32" s="2">
        <v>610637.5</v>
      </c>
      <c r="G32" s="2">
        <v>609555.49999999988</v>
      </c>
      <c r="H32" s="2">
        <v>904017</v>
      </c>
      <c r="I32" s="2">
        <v>636818.5</v>
      </c>
      <c r="J32" s="2">
        <v>11341.160180458555</v>
      </c>
      <c r="K32" s="2">
        <v>30516.096714006882</v>
      </c>
      <c r="L32" s="2">
        <v>4083.38351604537</v>
      </c>
      <c r="M32" s="2">
        <v>1264.844015595311</v>
      </c>
      <c r="N32" s="2">
        <v>5869</v>
      </c>
      <c r="P32" s="2">
        <v>720911.49999999988</v>
      </c>
      <c r="Q32" s="2">
        <v>725816</v>
      </c>
      <c r="R32" s="2">
        <v>1106335.5000000002</v>
      </c>
      <c r="S32" s="2">
        <v>876894.49999999988</v>
      </c>
      <c r="T32" s="2">
        <v>10929.282816735189</v>
      </c>
      <c r="U32" s="2">
        <v>30204.849011366157</v>
      </c>
      <c r="V32" s="2">
        <v>5160.1931985863539</v>
      </c>
      <c r="W32" s="2">
        <v>1598.3900265308944</v>
      </c>
      <c r="X32">
        <v>4664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>
        <v>0</v>
      </c>
      <c r="AJ32">
        <v>0</v>
      </c>
      <c r="AM32">
        <f>IF(ISNUMBER(VLOOKUP(C32,[3]AGYW_PrEP!$C$3:$P$120,14,FALSE)),VLOOKUP(C32,[3]AGYW_PrEP!$C$3:$P$120,14,FALSE),0)</f>
        <v>0</v>
      </c>
      <c r="AN32">
        <f>IF(ISNUMBER(VLOOKUP(C32,[3]ABYM_PrEP!$C$3:$P$120,14,FALSE)),VLOOKUP(C32,[3]ABYM_PrEP!$C$3:$P$120,14,FALSE),0)</f>
        <v>0</v>
      </c>
      <c r="AO32">
        <f>IF(ISNUMBER(VLOOKUP(C32,[3]Adult_PrEP_Female!$C$3:$P$120,14,FALSE)),VLOOKUP(C32,[3]Adult_PrEP_Female!$C$3:$P$120,14,FALSE),0)</f>
        <v>0</v>
      </c>
      <c r="AP32">
        <f>IF(ISNUMBER(VLOOKUP(C32,[3]Adult_PrEP_Male!$C$3:$P$120,14,FALSE)),VLOOKUP(C32,[3]Adult_PrEP_Male!$C$3:$P$120,14,FALSE),0)</f>
        <v>0</v>
      </c>
      <c r="AQ32" s="5">
        <f>IF(ISNUMBER(VLOOKUP(C32,[3]MSM_PrEP!$C$3:$P$120,14,FALSE)),VLOOKUP(C32,[3]MSM_PrEP!$C$3:$P$120,14,FALSE),0)</f>
        <v>6.2753320000000006</v>
      </c>
      <c r="AR32" s="5">
        <f>IF(ISNUMBER(VLOOKUP($C32,[3]SW_PrEP!$C$3:$P$120,14,FALSE)),VLOOKUP($C32,[3]SW_PrEP!$C$3:$P$120,14,FALSE),0)</f>
        <v>63.401075999999996</v>
      </c>
      <c r="AS32" s="5">
        <f>IF(ISNUMBER(VLOOKUP(C32,[3]PWID_PrEP!$C$3:$P$120,14,FALSE)),VLOOKUP(C32,[3]PWID_PrEP!$C$3:$P$120,14,FALSE),0)</f>
        <v>69.735848000000004</v>
      </c>
      <c r="AT32" s="5">
        <f>IF(ISNUMBER(VLOOKUP(C32,[3]TG_PrEP!$C$3:$P$120,14,FALSE)),VLOOKUP(C32,[3]TG_PrEP!$C$3:$P$120,14,FALSE),0)</f>
        <v>6.2753320000000006</v>
      </c>
      <c r="AU32">
        <v>0</v>
      </c>
    </row>
    <row r="33" spans="1:47" x14ac:dyDescent="0.25">
      <c r="A33">
        <v>148</v>
      </c>
      <c r="B33" t="s">
        <v>46</v>
      </c>
      <c r="C33" t="str">
        <f>VLOOKUP(A33,[2]Sheet1!$D$3:$F$249,3,FALSE)</f>
        <v>TCD</v>
      </c>
      <c r="D33" t="s">
        <v>243</v>
      </c>
      <c r="F33" s="2">
        <v>2008538</v>
      </c>
      <c r="G33" s="2">
        <v>2101098.5</v>
      </c>
      <c r="H33" s="2">
        <v>3648442.4999999995</v>
      </c>
      <c r="I33" s="2">
        <v>3339754</v>
      </c>
      <c r="J33" s="2">
        <v>34443.354485504227</v>
      </c>
      <c r="K33" s="2">
        <v>104600.97074776179</v>
      </c>
      <c r="L33" s="2">
        <v>13654.053925051721</v>
      </c>
      <c r="M33" s="2">
        <v>3017.964614214608</v>
      </c>
      <c r="N33" s="2">
        <v>7290</v>
      </c>
      <c r="P33" s="2">
        <v>2332130</v>
      </c>
      <c r="Q33" s="2">
        <v>2387314</v>
      </c>
      <c r="R33" s="2">
        <v>4315273.4999999981</v>
      </c>
      <c r="S33" s="2">
        <v>4193701.9999999995</v>
      </c>
      <c r="T33" s="2">
        <v>33315.341400957324</v>
      </c>
      <c r="U33" s="2">
        <v>104100.2133968136</v>
      </c>
      <c r="V33" s="2">
        <v>16052.399955619787</v>
      </c>
      <c r="W33" s="2">
        <v>3548.0726314106123</v>
      </c>
      <c r="X33">
        <v>6027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>
        <v>0</v>
      </c>
      <c r="AJ33">
        <v>0</v>
      </c>
      <c r="AM33">
        <f>IF(ISNUMBER(VLOOKUP(C33,[3]AGYW_PrEP!$C$3:$P$120,14,FALSE)),VLOOKUP(C33,[3]AGYW_PrEP!$C$3:$P$120,14,FALSE),0)</f>
        <v>0</v>
      </c>
      <c r="AN33">
        <f>IF(ISNUMBER(VLOOKUP(C33,[3]ABYM_PrEP!$C$3:$P$120,14,FALSE)),VLOOKUP(C33,[3]ABYM_PrEP!$C$3:$P$120,14,FALSE),0)</f>
        <v>0</v>
      </c>
      <c r="AO33">
        <f>IF(ISNUMBER(VLOOKUP(C33,[3]Adult_PrEP_Female!$C$3:$P$120,14,FALSE)),VLOOKUP(C33,[3]Adult_PrEP_Female!$C$3:$P$120,14,FALSE),0)</f>
        <v>0</v>
      </c>
      <c r="AP33">
        <f>IF(ISNUMBER(VLOOKUP(C33,[3]Adult_PrEP_Male!$C$3:$P$120,14,FALSE)),VLOOKUP(C33,[3]Adult_PrEP_Male!$C$3:$P$120,14,FALSE),0)</f>
        <v>0</v>
      </c>
      <c r="AQ33" s="5">
        <f>IF(ISNUMBER(VLOOKUP(C33,[3]MSM_PrEP!$C$3:$P$120,14,FALSE)),VLOOKUP(C33,[3]MSM_PrEP!$C$3:$P$120,14,FALSE),0)</f>
        <v>7.8865440000000007</v>
      </c>
      <c r="AR33" s="5">
        <f>IF(ISNUMBER(VLOOKUP($C33,[3]SW_PrEP!$C$3:$P$120,14,FALSE)),VLOOKUP($C33,[3]SW_PrEP!$C$3:$P$120,14,FALSE),0)</f>
        <v>56.701096</v>
      </c>
      <c r="AS33" s="5">
        <f>IF(ISNUMBER(VLOOKUP(C33,[3]PWID_PrEP!$C$3:$P$120,14,FALSE)),VLOOKUP(C33,[3]PWID_PrEP!$C$3:$P$120,14,FALSE),0)</f>
        <v>57.330204000000002</v>
      </c>
      <c r="AT33" s="5">
        <f>IF(ISNUMBER(VLOOKUP(C33,[3]TG_PrEP!$C$3:$P$120,14,FALSE)),VLOOKUP(C33,[3]TG_PrEP!$C$3:$P$120,14,FALSE),0)</f>
        <v>7.8865440000000007</v>
      </c>
      <c r="AU33">
        <v>0</v>
      </c>
    </row>
    <row r="34" spans="1:47" x14ac:dyDescent="0.25">
      <c r="A34">
        <v>152</v>
      </c>
      <c r="B34" t="s">
        <v>47</v>
      </c>
      <c r="C34" t="str">
        <f>VLOOKUP(A34,[2]Sheet1!$D$3:$F$249,3,FALSE)</f>
        <v>CHL</v>
      </c>
      <c r="D34" t="s">
        <v>241</v>
      </c>
      <c r="F34" s="2">
        <v>1250241.5</v>
      </c>
      <c r="G34" s="2">
        <v>1281486.5</v>
      </c>
      <c r="H34" s="2">
        <v>7138519.5</v>
      </c>
      <c r="I34" s="2">
        <v>5588981</v>
      </c>
      <c r="J34" s="2">
        <v>122992.19950692903</v>
      </c>
      <c r="K34" s="2">
        <v>68685.406230144785</v>
      </c>
      <c r="L34" s="2">
        <v>20663.981567575658</v>
      </c>
      <c r="M34" s="2">
        <v>19648.578894095455</v>
      </c>
      <c r="N34" s="2">
        <v>321</v>
      </c>
      <c r="P34" s="2">
        <v>1226871</v>
      </c>
      <c r="Q34" s="2">
        <v>1272971.5</v>
      </c>
      <c r="R34" s="2">
        <v>7514153.4999999991</v>
      </c>
      <c r="S34" s="2">
        <v>7295562</v>
      </c>
      <c r="T34" s="2">
        <v>150085.72807019539</v>
      </c>
      <c r="U34" s="2">
        <v>82770.415180714306</v>
      </c>
      <c r="V34" s="2">
        <v>20965.351558687751</v>
      </c>
      <c r="W34" s="2">
        <v>19935.139934005132</v>
      </c>
      <c r="X34">
        <v>355</v>
      </c>
      <c r="Z34" s="3">
        <v>1.2521659348702229E-3</v>
      </c>
      <c r="AA34" s="3">
        <v>0</v>
      </c>
      <c r="AB34" s="3">
        <v>0</v>
      </c>
      <c r="AC34" s="3">
        <v>0</v>
      </c>
      <c r="AD34" s="3">
        <v>1.2521659348702229E-3</v>
      </c>
      <c r="AE34" s="3">
        <v>1.2521659348702229E-3</v>
      </c>
      <c r="AF34" s="3">
        <v>1.2521659348702229E-3</v>
      </c>
      <c r="AG34" s="3">
        <v>1.2521659348702229E-3</v>
      </c>
      <c r="AH34" s="3">
        <v>0</v>
      </c>
      <c r="AI34">
        <v>3200</v>
      </c>
      <c r="AJ34">
        <v>1855.9999999999998</v>
      </c>
      <c r="AM34">
        <f>IF(ISNUMBER(VLOOKUP(C34,[3]AGYW_PrEP!$C$3:$P$120,14,FALSE)),VLOOKUP(C34,[3]AGYW_PrEP!$C$3:$P$120,14,FALSE),0)</f>
        <v>0</v>
      </c>
      <c r="AN34">
        <f>IF(ISNUMBER(VLOOKUP(C34,[3]ABYM_PrEP!$C$3:$P$120,14,FALSE)),VLOOKUP(C34,[3]ABYM_PrEP!$C$3:$P$120,14,FALSE),0)</f>
        <v>0</v>
      </c>
      <c r="AO34">
        <f>IF(ISNUMBER(VLOOKUP(C34,[3]Adult_PrEP_Female!$C$3:$P$120,14,FALSE)),VLOOKUP(C34,[3]Adult_PrEP_Female!$C$3:$P$120,14,FALSE),0)</f>
        <v>0</v>
      </c>
      <c r="AP34">
        <f>IF(ISNUMBER(VLOOKUP(C34,[3]Adult_PrEP_Male!$C$3:$P$120,14,FALSE)),VLOOKUP(C34,[3]Adult_PrEP_Male!$C$3:$P$120,14,FALSE),0)</f>
        <v>0</v>
      </c>
      <c r="AQ34" s="5">
        <f>IF(ISNUMBER(VLOOKUP(C34,[3]MSM_PrEP!$C$3:$P$120,14,FALSE)),VLOOKUP(C34,[3]MSM_PrEP!$C$3:$P$120,14,FALSE),0)</f>
        <v>0</v>
      </c>
      <c r="AR34" s="5">
        <f>IF(ISNUMBER(VLOOKUP($C34,[3]SW_PrEP!$C$3:$P$120,14,FALSE)),VLOOKUP($C34,[3]SW_PrEP!$C$3:$P$120,14,FALSE),0)</f>
        <v>0</v>
      </c>
      <c r="AS34" s="5">
        <f>IF(ISNUMBER(VLOOKUP(C34,[3]PWID_PrEP!$C$3:$P$120,14,FALSE)),VLOOKUP(C34,[3]PWID_PrEP!$C$3:$P$120,14,FALSE),0)</f>
        <v>0</v>
      </c>
      <c r="AT34" s="5">
        <f>IF(ISNUMBER(VLOOKUP(C34,[3]TG_PrEP!$C$3:$P$120,14,FALSE)),VLOOKUP(C34,[3]TG_PrEP!$C$3:$P$120,14,FALSE),0)</f>
        <v>0</v>
      </c>
      <c r="AU34">
        <v>0</v>
      </c>
    </row>
    <row r="35" spans="1:47" x14ac:dyDescent="0.25">
      <c r="A35">
        <v>156</v>
      </c>
      <c r="B35" t="s">
        <v>48</v>
      </c>
      <c r="C35" t="str">
        <f>VLOOKUP(A35,[2]Sheet1!$D$3:$F$249,3,FALSE)</f>
        <v>CHN</v>
      </c>
      <c r="D35" t="s">
        <v>237</v>
      </c>
      <c r="F35" s="2">
        <v>74869292</v>
      </c>
      <c r="G35" s="2">
        <v>88212358.5</v>
      </c>
      <c r="H35" s="2">
        <v>517945074</v>
      </c>
      <c r="I35" s="2">
        <v>421689034.5</v>
      </c>
      <c r="J35" s="2">
        <v>7591871.772306283</v>
      </c>
      <c r="K35" s="2">
        <v>2001538.4459149642</v>
      </c>
      <c r="L35" s="2">
        <v>1485333.3620656626</v>
      </c>
      <c r="M35" s="2">
        <v>1292423.3025471116</v>
      </c>
      <c r="N35" s="2">
        <v>4086</v>
      </c>
      <c r="P35" s="2">
        <v>80082354.5</v>
      </c>
      <c r="Q35" s="2">
        <v>93444625.999999985</v>
      </c>
      <c r="R35" s="2">
        <v>528222737.49999994</v>
      </c>
      <c r="S35" s="2">
        <v>526663032.50000006</v>
      </c>
      <c r="T35" s="2">
        <v>8390740.4385245796</v>
      </c>
      <c r="U35" s="2">
        <v>2147812.5379734053</v>
      </c>
      <c r="V35" s="2">
        <v>1472483.5331547922</v>
      </c>
      <c r="W35" s="2">
        <v>1281242.3658346576</v>
      </c>
      <c r="X35">
        <v>4064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>
        <v>0</v>
      </c>
      <c r="AJ35">
        <v>0</v>
      </c>
      <c r="AM35">
        <f>IF(ISNUMBER(VLOOKUP(C35,[3]AGYW_PrEP!$C$3:$P$120,14,FALSE)),VLOOKUP(C35,[3]AGYW_PrEP!$C$3:$P$120,14,FALSE),0)</f>
        <v>0</v>
      </c>
      <c r="AN35">
        <f>IF(ISNUMBER(VLOOKUP(C35,[3]ABYM_PrEP!$C$3:$P$120,14,FALSE)),VLOOKUP(C35,[3]ABYM_PrEP!$C$3:$P$120,14,FALSE),0)</f>
        <v>0</v>
      </c>
      <c r="AO35">
        <f>IF(ISNUMBER(VLOOKUP(C35,[3]Adult_PrEP_Female!$C$3:$P$120,14,FALSE)),VLOOKUP(C35,[3]Adult_PrEP_Female!$C$3:$P$120,14,FALSE),0)</f>
        <v>0</v>
      </c>
      <c r="AP35">
        <f>IF(ISNUMBER(VLOOKUP(C35,[3]Adult_PrEP_Male!$C$3:$P$120,14,FALSE)),VLOOKUP(C35,[3]Adult_PrEP_Male!$C$3:$P$120,14,FALSE),0)</f>
        <v>0</v>
      </c>
      <c r="AQ35" s="5">
        <f>IF(ISNUMBER(VLOOKUP(C35,[3]MSM_PrEP!$C$3:$P$120,14,FALSE)),VLOOKUP(C35,[3]MSM_PrEP!$C$3:$P$120,14,FALSE),0)</f>
        <v>3.4348920000000001</v>
      </c>
      <c r="AR35" s="5">
        <f>IF(ISNUMBER(VLOOKUP($C35,[3]SW_PrEP!$C$3:$P$120,14,FALSE)),VLOOKUP($C35,[3]SW_PrEP!$C$3:$P$120,14,FALSE),0)</f>
        <v>1.3391119999999999</v>
      </c>
      <c r="AS35" s="5">
        <f>IF(ISNUMBER(VLOOKUP(C35,[3]PWID_PrEP!$C$3:$P$120,14,FALSE)),VLOOKUP(C35,[3]PWID_PrEP!$C$3:$P$120,14,FALSE),0)</f>
        <v>33.351464</v>
      </c>
      <c r="AT35" s="5">
        <f>IF(ISNUMBER(VLOOKUP(C35,[3]TG_PrEP!$C$3:$P$120,14,FALSE)),VLOOKUP(C35,[3]TG_PrEP!$C$3:$P$120,14,FALSE),0)</f>
        <v>3.4348920000000001</v>
      </c>
      <c r="AU35">
        <v>0</v>
      </c>
    </row>
    <row r="36" spans="1:47" x14ac:dyDescent="0.25">
      <c r="A36">
        <v>170</v>
      </c>
      <c r="B36" t="s">
        <v>49</v>
      </c>
      <c r="C36" t="str">
        <f>VLOOKUP(A36,[2]Sheet1!$D$3:$F$249,3,FALSE)</f>
        <v>COL</v>
      </c>
      <c r="D36" t="s">
        <v>241</v>
      </c>
      <c r="F36" s="2">
        <v>4101891.4999999995</v>
      </c>
      <c r="G36" s="2">
        <v>4170170.5</v>
      </c>
      <c r="H36" s="2">
        <v>17795760.5</v>
      </c>
      <c r="I36" s="2">
        <v>14320266.5</v>
      </c>
      <c r="J36" s="2">
        <v>742054.9971381923</v>
      </c>
      <c r="K36" s="2">
        <v>447260.19915591634</v>
      </c>
      <c r="L36" s="2">
        <v>56032.785525733008</v>
      </c>
      <c r="M36" s="2">
        <v>44909.390484195887</v>
      </c>
      <c r="N36" s="2">
        <v>1612</v>
      </c>
      <c r="P36" s="2">
        <v>3727569</v>
      </c>
      <c r="Q36" s="2">
        <v>3861838</v>
      </c>
      <c r="R36" s="2">
        <v>19382452.5</v>
      </c>
      <c r="S36" s="2">
        <v>18265655.5</v>
      </c>
      <c r="T36" s="2">
        <v>879497.42705458833</v>
      </c>
      <c r="U36" s="2">
        <v>510794.34244074777</v>
      </c>
      <c r="V36" s="2">
        <v>57490.792734515177</v>
      </c>
      <c r="W36" s="2">
        <v>46077.960178770503</v>
      </c>
      <c r="X36">
        <v>1488</v>
      </c>
      <c r="Z36" s="3">
        <v>1.1832017533436271E-3</v>
      </c>
      <c r="AA36" s="3">
        <v>0</v>
      </c>
      <c r="AB36" s="3">
        <v>0</v>
      </c>
      <c r="AC36" s="3">
        <v>0</v>
      </c>
      <c r="AD36" s="3">
        <v>1.1832017533436271E-3</v>
      </c>
      <c r="AE36" s="3">
        <v>1.1832017533436271E-3</v>
      </c>
      <c r="AF36" s="3">
        <v>1.1832017533436271E-3</v>
      </c>
      <c r="AG36" s="3">
        <v>1.1832017533436271E-3</v>
      </c>
      <c r="AH36" s="3">
        <v>0</v>
      </c>
      <c r="AI36">
        <v>11000</v>
      </c>
      <c r="AJ36">
        <v>6380</v>
      </c>
      <c r="AM36">
        <f>IF(ISNUMBER(VLOOKUP(C36,[3]AGYW_PrEP!$C$3:$P$120,14,FALSE)),VLOOKUP(C36,[3]AGYW_PrEP!$C$3:$P$120,14,FALSE),0)</f>
        <v>0</v>
      </c>
      <c r="AN36">
        <f>IF(ISNUMBER(VLOOKUP(C36,[3]ABYM_PrEP!$C$3:$P$120,14,FALSE)),VLOOKUP(C36,[3]ABYM_PrEP!$C$3:$P$120,14,FALSE),0)</f>
        <v>0</v>
      </c>
      <c r="AO36">
        <f>IF(ISNUMBER(VLOOKUP(C36,[3]Adult_PrEP_Female!$C$3:$P$120,14,FALSE)),VLOOKUP(C36,[3]Adult_PrEP_Female!$C$3:$P$120,14,FALSE),0)</f>
        <v>0</v>
      </c>
      <c r="AP36">
        <f>IF(ISNUMBER(VLOOKUP(C36,[3]Adult_PrEP_Male!$C$3:$P$120,14,FALSE)),VLOOKUP(C36,[3]Adult_PrEP_Male!$C$3:$P$120,14,FALSE),0)</f>
        <v>0</v>
      </c>
      <c r="AQ36" s="5">
        <f>IF(ISNUMBER(VLOOKUP(C36,[3]MSM_PrEP!$C$3:$P$120,14,FALSE)),VLOOKUP(C36,[3]MSM_PrEP!$C$3:$P$120,14,FALSE),0)</f>
        <v>26.816768</v>
      </c>
      <c r="AR36" s="5">
        <f>IF(ISNUMBER(VLOOKUP($C36,[3]SW_PrEP!$C$3:$P$120,14,FALSE)),VLOOKUP($C36,[3]SW_PrEP!$C$3:$P$120,14,FALSE),0)</f>
        <v>0.877</v>
      </c>
      <c r="AS36" s="5">
        <f>IF(ISNUMBER(VLOOKUP(C36,[3]PWID_PrEP!$C$3:$P$120,14,FALSE)),VLOOKUP(C36,[3]PWID_PrEP!$C$3:$P$120,14,FALSE),0)</f>
        <v>2.3298239999999999</v>
      </c>
      <c r="AT36" s="5">
        <f>IF(ISNUMBER(VLOOKUP(C36,[3]TG_PrEP!$C$3:$P$120,14,FALSE)),VLOOKUP(C36,[3]TG_PrEP!$C$3:$P$120,14,FALSE),0)</f>
        <v>26.816768</v>
      </c>
      <c r="AU36">
        <v>0</v>
      </c>
    </row>
    <row r="37" spans="1:47" x14ac:dyDescent="0.25">
      <c r="A37">
        <v>174</v>
      </c>
      <c r="B37" t="s">
        <v>50</v>
      </c>
      <c r="C37" t="str">
        <f>VLOOKUP(A37,[2]Sheet1!$D$3:$F$249,3,FALSE)</f>
        <v>COM</v>
      </c>
      <c r="D37" t="s">
        <v>240</v>
      </c>
      <c r="F37" s="2">
        <v>81310.499999999985</v>
      </c>
      <c r="G37" s="2">
        <v>86426.5</v>
      </c>
      <c r="H37" s="2">
        <v>195696</v>
      </c>
      <c r="I37" s="2">
        <v>174534</v>
      </c>
      <c r="J37" s="2">
        <v>1533.2708601775585</v>
      </c>
      <c r="K37" s="2">
        <v>2989.2710480526612</v>
      </c>
      <c r="L37" s="2">
        <v>535.24747969768998</v>
      </c>
      <c r="M37" s="2">
        <v>191.87176803137223</v>
      </c>
      <c r="N37" s="2">
        <v>10</v>
      </c>
      <c r="P37" s="2">
        <v>91750</v>
      </c>
      <c r="Q37" s="2">
        <v>95151.999999999985</v>
      </c>
      <c r="R37" s="2">
        <v>219943</v>
      </c>
      <c r="S37" s="2">
        <v>216584.50000000006</v>
      </c>
      <c r="T37" s="2">
        <v>1902.0322062962116</v>
      </c>
      <c r="U37" s="2">
        <v>3657.9237824854936</v>
      </c>
      <c r="V37" s="2">
        <v>602.95320642316187</v>
      </c>
      <c r="W37" s="2">
        <v>216.14244278541776</v>
      </c>
      <c r="X37">
        <v>10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>
        <v>0</v>
      </c>
      <c r="AJ37">
        <v>0</v>
      </c>
      <c r="AM37">
        <f>IF(ISNUMBER(VLOOKUP(C37,[3]AGYW_PrEP!$C$3:$P$120,14,FALSE)),VLOOKUP(C37,[3]AGYW_PrEP!$C$3:$P$120,14,FALSE),0)</f>
        <v>0</v>
      </c>
      <c r="AN37">
        <f>IF(ISNUMBER(VLOOKUP(C37,[3]ABYM_PrEP!$C$3:$P$120,14,FALSE)),VLOOKUP(C37,[3]ABYM_PrEP!$C$3:$P$120,14,FALSE),0)</f>
        <v>0</v>
      </c>
      <c r="AO37">
        <f>IF(ISNUMBER(VLOOKUP(C37,[3]Adult_PrEP_Female!$C$3:$P$120,14,FALSE)),VLOOKUP(C37,[3]Adult_PrEP_Female!$C$3:$P$120,14,FALSE),0)</f>
        <v>0</v>
      </c>
      <c r="AP37">
        <f>IF(ISNUMBER(VLOOKUP(C37,[3]Adult_PrEP_Male!$C$3:$P$120,14,FALSE)),VLOOKUP(C37,[3]Adult_PrEP_Male!$C$3:$P$120,14,FALSE),0)</f>
        <v>0</v>
      </c>
      <c r="AQ37" s="5">
        <f>IF(ISNUMBER(VLOOKUP(C37,[3]MSM_PrEP!$C$3:$P$120,14,FALSE)),VLOOKUP(C37,[3]MSM_PrEP!$C$3:$P$120,14,FALSE),0)</f>
        <v>0.97575199999999995</v>
      </c>
      <c r="AR37" s="5">
        <f>IF(ISNUMBER(VLOOKUP($C37,[3]SW_PrEP!$C$3:$P$120,14,FALSE)),VLOOKUP($C37,[3]SW_PrEP!$C$3:$P$120,14,FALSE),0)</f>
        <v>2.6333120000000001</v>
      </c>
      <c r="AS37" s="5">
        <f>IF(ISNUMBER(VLOOKUP(C37,[3]PWID_PrEP!$C$3:$P$120,14,FALSE)),VLOOKUP(C37,[3]PWID_PrEP!$C$3:$P$120,14,FALSE),0)</f>
        <v>16.116831999999995</v>
      </c>
      <c r="AT37" s="5">
        <f>IF(ISNUMBER(VLOOKUP(C37,[3]TG_PrEP!$C$3:$P$120,14,FALSE)),VLOOKUP(C37,[3]TG_PrEP!$C$3:$P$120,14,FALSE),0)</f>
        <v>0.97575199999999995</v>
      </c>
      <c r="AU37">
        <v>0</v>
      </c>
    </row>
    <row r="38" spans="1:47" x14ac:dyDescent="0.25">
      <c r="A38">
        <v>178</v>
      </c>
      <c r="B38" t="s">
        <v>51</v>
      </c>
      <c r="C38" t="str">
        <f>VLOOKUP(A38,[2]Sheet1!$D$3:$F$249,3,FALSE)</f>
        <v>COG</v>
      </c>
      <c r="D38" t="s">
        <v>243</v>
      </c>
      <c r="F38" s="2">
        <v>603998.5</v>
      </c>
      <c r="G38" s="2">
        <v>637252.99999999988</v>
      </c>
      <c r="H38" s="2">
        <v>1328474.4999999998</v>
      </c>
      <c r="I38" s="2">
        <v>1207036.5000000002</v>
      </c>
      <c r="J38" s="2">
        <v>13340.378619847126</v>
      </c>
      <c r="K38" s="2">
        <v>24957.386873562387</v>
      </c>
      <c r="L38" s="2">
        <v>4505.606237985503</v>
      </c>
      <c r="M38" s="2">
        <v>1541.0990531498535</v>
      </c>
      <c r="N38" s="2">
        <v>7071</v>
      </c>
      <c r="P38" s="2">
        <v>754825.49999999988</v>
      </c>
      <c r="Q38" s="2">
        <v>764335.5</v>
      </c>
      <c r="R38" s="2">
        <v>1531490.5</v>
      </c>
      <c r="S38" s="2">
        <v>1491970.5</v>
      </c>
      <c r="T38" s="2">
        <v>15845.182776277554</v>
      </c>
      <c r="U38" s="2">
        <v>29994.153817394668</v>
      </c>
      <c r="V38" s="2">
        <v>5306.7416212456519</v>
      </c>
      <c r="W38" s="2">
        <v>1815.1196655545173</v>
      </c>
      <c r="X38">
        <v>7635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>
        <v>0</v>
      </c>
      <c r="AJ38">
        <v>0</v>
      </c>
      <c r="AM38">
        <f>IF(ISNUMBER(VLOOKUP(C38,[3]AGYW_PrEP!$C$3:$P$120,14,FALSE)),VLOOKUP(C38,[3]AGYW_PrEP!$C$3:$P$120,14,FALSE),0)</f>
        <v>0</v>
      </c>
      <c r="AN38">
        <f>IF(ISNUMBER(VLOOKUP(C38,[3]ABYM_PrEP!$C$3:$P$120,14,FALSE)),VLOOKUP(C38,[3]ABYM_PrEP!$C$3:$P$120,14,FALSE),0)</f>
        <v>0</v>
      </c>
      <c r="AO38">
        <f>IF(ISNUMBER(VLOOKUP(C38,[3]Adult_PrEP_Female!$C$3:$P$120,14,FALSE)),VLOOKUP(C38,[3]Adult_PrEP_Female!$C$3:$P$120,14,FALSE),0)</f>
        <v>0</v>
      </c>
      <c r="AP38">
        <f>IF(ISNUMBER(VLOOKUP(C38,[3]Adult_PrEP_Male!$C$3:$P$120,14,FALSE)),VLOOKUP(C38,[3]Adult_PrEP_Male!$C$3:$P$120,14,FALSE),0)</f>
        <v>0</v>
      </c>
      <c r="AQ38" s="5">
        <f>IF(ISNUMBER(VLOOKUP(C38,[3]MSM_PrEP!$C$3:$P$120,14,FALSE)),VLOOKUP(C38,[3]MSM_PrEP!$C$3:$P$120,14,FALSE),0)</f>
        <v>80</v>
      </c>
      <c r="AR38" s="5">
        <f>IF(ISNUMBER(VLOOKUP($C38,[3]SW_PrEP!$C$3:$P$120,14,FALSE)),VLOOKUP($C38,[3]SW_PrEP!$C$3:$P$120,14,FALSE),0)</f>
        <v>40.194831999999998</v>
      </c>
      <c r="AS38" s="5">
        <f>IF(ISNUMBER(VLOOKUP(C38,[3]PWID_PrEP!$C$3:$P$120,14,FALSE)),VLOOKUP(C38,[3]PWID_PrEP!$C$3:$P$120,14,FALSE),0)</f>
        <v>80</v>
      </c>
      <c r="AT38" s="5">
        <f>IF(ISNUMBER(VLOOKUP(C38,[3]TG_PrEP!$C$3:$P$120,14,FALSE)),VLOOKUP(C38,[3]TG_PrEP!$C$3:$P$120,14,FALSE),0)</f>
        <v>80</v>
      </c>
      <c r="AU38">
        <v>0</v>
      </c>
    </row>
    <row r="39" spans="1:47" x14ac:dyDescent="0.25">
      <c r="A39">
        <v>188</v>
      </c>
      <c r="B39" t="s">
        <v>52</v>
      </c>
      <c r="C39" t="str">
        <f>VLOOKUP(A39,[2]Sheet1!$D$3:$F$249,3,FALSE)</f>
        <v>CRI</v>
      </c>
      <c r="D39" t="s">
        <v>241</v>
      </c>
      <c r="F39" s="2">
        <v>361967</v>
      </c>
      <c r="G39" s="2">
        <v>373094</v>
      </c>
      <c r="H39" s="2">
        <v>1787481.4999999995</v>
      </c>
      <c r="I39" s="2">
        <v>1394244</v>
      </c>
      <c r="J39" s="2">
        <v>46852.984539776648</v>
      </c>
      <c r="K39" s="2">
        <v>18244.121312570514</v>
      </c>
      <c r="L39" s="2">
        <v>5488.7378150806444</v>
      </c>
      <c r="M39" s="2">
        <v>4399.1364607355781</v>
      </c>
      <c r="N39" s="2">
        <v>86</v>
      </c>
      <c r="P39" s="2">
        <v>349419.99999999994</v>
      </c>
      <c r="Q39" s="2">
        <v>363714.50000000006</v>
      </c>
      <c r="R39" s="2">
        <v>1899431.5</v>
      </c>
      <c r="S39" s="2">
        <v>1800689.4999999998</v>
      </c>
      <c r="T39" s="2">
        <v>59564.416376534631</v>
      </c>
      <c r="U39" s="2">
        <v>21771.198740025266</v>
      </c>
      <c r="V39" s="2">
        <v>5567.0058437554062</v>
      </c>
      <c r="W39" s="2">
        <v>4461.8670465739151</v>
      </c>
      <c r="X39">
        <v>93</v>
      </c>
      <c r="Z39" s="3">
        <v>3.7166555453614393E-3</v>
      </c>
      <c r="AA39" s="3">
        <v>0</v>
      </c>
      <c r="AB39" s="3">
        <v>0</v>
      </c>
      <c r="AC39" s="3">
        <v>0</v>
      </c>
      <c r="AD39" s="3">
        <v>3.7166555453614393E-3</v>
      </c>
      <c r="AE39" s="3">
        <v>3.7166555453614393E-3</v>
      </c>
      <c r="AF39" s="3">
        <v>3.7166555453614393E-3</v>
      </c>
      <c r="AG39" s="3">
        <v>3.7166555453614393E-3</v>
      </c>
      <c r="AH39" s="3">
        <v>0</v>
      </c>
      <c r="AI39">
        <v>2800</v>
      </c>
      <c r="AJ39">
        <v>1624</v>
      </c>
      <c r="AM39">
        <f>IF(ISNUMBER(VLOOKUP(C39,[3]AGYW_PrEP!$C$3:$P$120,14,FALSE)),VLOOKUP(C39,[3]AGYW_PrEP!$C$3:$P$120,14,FALSE),0)</f>
        <v>0</v>
      </c>
      <c r="AN39">
        <f>IF(ISNUMBER(VLOOKUP(C39,[3]ABYM_PrEP!$C$3:$P$120,14,FALSE)),VLOOKUP(C39,[3]ABYM_PrEP!$C$3:$P$120,14,FALSE),0)</f>
        <v>0</v>
      </c>
      <c r="AO39">
        <f>IF(ISNUMBER(VLOOKUP(C39,[3]Adult_PrEP_Female!$C$3:$P$120,14,FALSE)),VLOOKUP(C39,[3]Adult_PrEP_Female!$C$3:$P$120,14,FALSE),0)</f>
        <v>0</v>
      </c>
      <c r="AP39">
        <f>IF(ISNUMBER(VLOOKUP(C39,[3]Adult_PrEP_Male!$C$3:$P$120,14,FALSE)),VLOOKUP(C39,[3]Adult_PrEP_Male!$C$3:$P$120,14,FALSE),0)</f>
        <v>0</v>
      </c>
      <c r="AQ39" s="5">
        <f>IF(ISNUMBER(VLOOKUP(C39,[3]MSM_PrEP!$C$3:$P$120,14,FALSE)),VLOOKUP(C39,[3]MSM_PrEP!$C$3:$P$120,14,FALSE),0)</f>
        <v>52.439359999999994</v>
      </c>
      <c r="AR39" s="5">
        <f>IF(ISNUMBER(VLOOKUP($C39,[3]SW_PrEP!$C$3:$P$120,14,FALSE)),VLOOKUP($C39,[3]SW_PrEP!$C$3:$P$120,14,FALSE),0)</f>
        <v>7.5062999999999995</v>
      </c>
      <c r="AS39" s="5">
        <f>IF(ISNUMBER(VLOOKUP(C39,[3]PWID_PrEP!$C$3:$P$120,14,FALSE)),VLOOKUP(C39,[3]PWID_PrEP!$C$3:$P$120,14,FALSE),0)</f>
        <v>80</v>
      </c>
      <c r="AT39" s="5">
        <f>IF(ISNUMBER(VLOOKUP(C39,[3]TG_PrEP!$C$3:$P$120,14,FALSE)),VLOOKUP(C39,[3]TG_PrEP!$C$3:$P$120,14,FALSE),0)</f>
        <v>52.439359999999994</v>
      </c>
      <c r="AU39">
        <v>0</v>
      </c>
    </row>
    <row r="40" spans="1:47" x14ac:dyDescent="0.25">
      <c r="A40">
        <v>384</v>
      </c>
      <c r="B40" t="s">
        <v>53</v>
      </c>
      <c r="C40" t="str">
        <f>VLOOKUP(A40,[2]Sheet1!$D$3:$F$249,3,FALSE)</f>
        <v>CIV</v>
      </c>
      <c r="D40" t="s">
        <v>243</v>
      </c>
      <c r="F40" s="2">
        <v>2984939.5</v>
      </c>
      <c r="G40" s="2">
        <v>3325177.5</v>
      </c>
      <c r="H40" s="2">
        <v>6409385.0000000009</v>
      </c>
      <c r="I40" s="2">
        <v>6192929</v>
      </c>
      <c r="J40" s="2">
        <v>47500.043524471701</v>
      </c>
      <c r="K40" s="2">
        <v>72013.778548243572</v>
      </c>
      <c r="L40" s="2">
        <v>23919.977354428731</v>
      </c>
      <c r="M40" s="2">
        <v>4351.3116773765842</v>
      </c>
      <c r="N40" s="2">
        <v>11428</v>
      </c>
      <c r="P40" s="2">
        <v>3791457.0000000005</v>
      </c>
      <c r="Q40" s="2">
        <v>3945976</v>
      </c>
      <c r="R40" s="2">
        <v>7343440.5</v>
      </c>
      <c r="S40" s="2">
        <v>7570514.9999999991</v>
      </c>
      <c r="T40" s="2">
        <v>43240.950647475205</v>
      </c>
      <c r="U40" s="2">
        <v>69934.837852047727</v>
      </c>
      <c r="V40" s="2">
        <v>28008.363176916671</v>
      </c>
      <c r="W40" s="2">
        <v>5095.0348300959949</v>
      </c>
      <c r="X40">
        <v>8181</v>
      </c>
      <c r="Z40" s="3">
        <v>2.5919929160760454E-4</v>
      </c>
      <c r="AA40" s="3">
        <v>0</v>
      </c>
      <c r="AB40" s="3">
        <v>0</v>
      </c>
      <c r="AC40" s="3">
        <v>0</v>
      </c>
      <c r="AD40" s="3">
        <v>2.5919929160760454E-4</v>
      </c>
      <c r="AE40" s="3">
        <v>2.5919929160760454E-4</v>
      </c>
      <c r="AF40" s="3">
        <v>2.5919929160760454E-4</v>
      </c>
      <c r="AG40" s="3">
        <v>2.5919929160760454E-4</v>
      </c>
      <c r="AH40" s="3">
        <v>0</v>
      </c>
      <c r="AI40">
        <v>1400</v>
      </c>
      <c r="AJ40">
        <v>812</v>
      </c>
      <c r="AM40">
        <f>IF(ISNUMBER(VLOOKUP(C40,[3]AGYW_PrEP!$C$3:$P$120,14,FALSE)),VLOOKUP(C40,[3]AGYW_PrEP!$C$3:$P$120,14,FALSE),0)</f>
        <v>0</v>
      </c>
      <c r="AN40">
        <f>IF(ISNUMBER(VLOOKUP(C40,[3]ABYM_PrEP!$C$3:$P$120,14,FALSE)),VLOOKUP(C40,[3]ABYM_PrEP!$C$3:$P$120,14,FALSE),0)</f>
        <v>0</v>
      </c>
      <c r="AO40">
        <f>IF(ISNUMBER(VLOOKUP(C40,[3]Adult_PrEP_Female!$C$3:$P$120,14,FALSE)),VLOOKUP(C40,[3]Adult_PrEP_Female!$C$3:$P$120,14,FALSE),0)</f>
        <v>0</v>
      </c>
      <c r="AP40">
        <f>IF(ISNUMBER(VLOOKUP(C40,[3]Adult_PrEP_Male!$C$3:$P$120,14,FALSE)),VLOOKUP(C40,[3]Adult_PrEP_Male!$C$3:$P$120,14,FALSE),0)</f>
        <v>0</v>
      </c>
      <c r="AQ40" s="5">
        <f>IF(ISNUMBER(VLOOKUP(C40,[3]MSM_PrEP!$C$3:$P$120,14,FALSE)),VLOOKUP(C40,[3]MSM_PrEP!$C$3:$P$120,14,FALSE),0)</f>
        <v>7.0253879999999995</v>
      </c>
      <c r="AR40" s="5">
        <f>IF(ISNUMBER(VLOOKUP($C40,[3]SW_PrEP!$C$3:$P$120,14,FALSE)),VLOOKUP($C40,[3]SW_PrEP!$C$3:$P$120,14,FALSE),0)</f>
        <v>12.653175999999998</v>
      </c>
      <c r="AS40" s="5">
        <f>IF(ISNUMBER(VLOOKUP(C40,[3]PWID_PrEP!$C$3:$P$120,14,FALSE)),VLOOKUP(C40,[3]PWID_PrEP!$C$3:$P$120,14,FALSE),0)</f>
        <v>17.897108000000003</v>
      </c>
      <c r="AT40" s="5">
        <f>IF(ISNUMBER(VLOOKUP(C40,[3]TG_PrEP!$C$3:$P$120,14,FALSE)),VLOOKUP(C40,[3]TG_PrEP!$C$3:$P$120,14,FALSE),0)</f>
        <v>7.0253879999999995</v>
      </c>
      <c r="AU40">
        <v>0</v>
      </c>
    </row>
    <row r="41" spans="1:47" x14ac:dyDescent="0.25">
      <c r="A41">
        <v>191</v>
      </c>
      <c r="B41" t="s">
        <v>54</v>
      </c>
      <c r="C41" t="str">
        <f>VLOOKUP(A41,[2]Sheet1!$D$3:$F$249,3,FALSE)</f>
        <v>HRV</v>
      </c>
      <c r="D41" t="s">
        <v>242</v>
      </c>
      <c r="F41" s="2">
        <v>195888.50000000003</v>
      </c>
      <c r="G41" s="2">
        <v>206668.5</v>
      </c>
      <c r="H41" s="2">
        <v>1539617</v>
      </c>
      <c r="I41" s="2">
        <v>1005332.5</v>
      </c>
      <c r="J41" s="2">
        <v>24400.202323313286</v>
      </c>
      <c r="K41" s="2">
        <v>5451.8140445999998</v>
      </c>
      <c r="L41" s="2">
        <v>9904.0004193172335</v>
      </c>
      <c r="M41" s="2">
        <v>4589.1989724360001</v>
      </c>
      <c r="N41" s="2">
        <v>6</v>
      </c>
      <c r="P41" s="2">
        <v>192247</v>
      </c>
      <c r="Q41" s="2">
        <v>203853.99999999997</v>
      </c>
      <c r="R41" s="2">
        <v>1497375</v>
      </c>
      <c r="S41" s="2">
        <v>1349150.5000000002</v>
      </c>
      <c r="T41" s="2">
        <v>24778.38276849793</v>
      </c>
      <c r="U41" s="2">
        <v>5394.1228906888882</v>
      </c>
      <c r="V41" s="2">
        <v>9463.3852485510415</v>
      </c>
      <c r="W41" s="2">
        <v>4385.0319082892765</v>
      </c>
      <c r="X41">
        <v>5</v>
      </c>
      <c r="Z41" s="3">
        <v>1.6658777421582494E-3</v>
      </c>
      <c r="AA41" s="3">
        <v>0</v>
      </c>
      <c r="AB41" s="3">
        <v>0</v>
      </c>
      <c r="AC41" s="3">
        <v>0</v>
      </c>
      <c r="AD41" s="3">
        <v>1.6658777421582494E-3</v>
      </c>
      <c r="AE41" s="3">
        <v>1.6658777421582494E-3</v>
      </c>
      <c r="AF41" s="3">
        <v>1.6658777421582494E-3</v>
      </c>
      <c r="AG41" s="3">
        <v>1.6658777421582494E-3</v>
      </c>
      <c r="AH41" s="3">
        <v>0</v>
      </c>
      <c r="AI41">
        <v>690</v>
      </c>
      <c r="AJ41">
        <v>400.2</v>
      </c>
      <c r="AM41">
        <f>IF(ISNUMBER(VLOOKUP(C41,[3]AGYW_PrEP!$C$3:$P$120,14,FALSE)),VLOOKUP(C41,[3]AGYW_PrEP!$C$3:$P$120,14,FALSE),0)</f>
        <v>0</v>
      </c>
      <c r="AN41">
        <f>IF(ISNUMBER(VLOOKUP(C41,[3]ABYM_PrEP!$C$3:$P$120,14,FALSE)),VLOOKUP(C41,[3]ABYM_PrEP!$C$3:$P$120,14,FALSE),0)</f>
        <v>0</v>
      </c>
      <c r="AO41">
        <f>IF(ISNUMBER(VLOOKUP(C41,[3]Adult_PrEP_Female!$C$3:$P$120,14,FALSE)),VLOOKUP(C41,[3]Adult_PrEP_Female!$C$3:$P$120,14,FALSE),0)</f>
        <v>0</v>
      </c>
      <c r="AP41">
        <f>IF(ISNUMBER(VLOOKUP(C41,[3]Adult_PrEP_Male!$C$3:$P$120,14,FALSE)),VLOOKUP(C41,[3]Adult_PrEP_Male!$C$3:$P$120,14,FALSE),0)</f>
        <v>0</v>
      </c>
      <c r="AQ41" s="5">
        <f>IF(ISNUMBER(VLOOKUP(C41,[3]MSM_PrEP!$C$3:$P$120,14,FALSE)),VLOOKUP(C41,[3]MSM_PrEP!$C$3:$P$120,14,FALSE),0)</f>
        <v>0</v>
      </c>
      <c r="AR41" s="5">
        <f>IF(ISNUMBER(VLOOKUP($C41,[3]SW_PrEP!$C$3:$P$120,14,FALSE)),VLOOKUP($C41,[3]SW_PrEP!$C$3:$P$120,14,FALSE),0)</f>
        <v>0</v>
      </c>
      <c r="AS41" s="5">
        <f>IF(ISNUMBER(VLOOKUP(C41,[3]PWID_PrEP!$C$3:$P$120,14,FALSE)),VLOOKUP(C41,[3]PWID_PrEP!$C$3:$P$120,14,FALSE),0)</f>
        <v>0</v>
      </c>
      <c r="AT41" s="5">
        <f>IF(ISNUMBER(VLOOKUP(C41,[3]TG_PrEP!$C$3:$P$120,14,FALSE)),VLOOKUP(C41,[3]TG_PrEP!$C$3:$P$120,14,FALSE),0)</f>
        <v>0</v>
      </c>
      <c r="AU41">
        <v>0</v>
      </c>
    </row>
    <row r="42" spans="1:47" x14ac:dyDescent="0.25">
      <c r="A42">
        <v>192</v>
      </c>
      <c r="B42" t="s">
        <v>55</v>
      </c>
      <c r="C42" t="str">
        <f>VLOOKUP(A42,[2]Sheet1!$D$3:$F$249,3,FALSE)</f>
        <v>CUB</v>
      </c>
      <c r="D42" t="s">
        <v>241</v>
      </c>
      <c r="F42" s="2">
        <v>606002.5</v>
      </c>
      <c r="G42" s="2">
        <v>625661.49999999988</v>
      </c>
      <c r="H42" s="2">
        <v>4151951</v>
      </c>
      <c r="I42" s="2">
        <v>3092345.5000000005</v>
      </c>
      <c r="J42" s="2">
        <v>87409.897406350356</v>
      </c>
      <c r="K42" s="2">
        <v>71558.999095702064</v>
      </c>
      <c r="L42" s="2">
        <v>9680.1507689914324</v>
      </c>
      <c r="M42" s="2">
        <v>2984.9898304196295</v>
      </c>
      <c r="N42" s="2">
        <v>181</v>
      </c>
      <c r="P42" s="2">
        <v>573509</v>
      </c>
      <c r="Q42" s="2">
        <v>606412.49999999988</v>
      </c>
      <c r="R42" s="2">
        <v>4154235.5</v>
      </c>
      <c r="S42" s="2">
        <v>3908685.5</v>
      </c>
      <c r="T42" s="2">
        <v>100012.25002478353</v>
      </c>
      <c r="U42" s="2">
        <v>82490.393609702602</v>
      </c>
      <c r="V42" s="2">
        <v>9142.7611347240017</v>
      </c>
      <c r="W42" s="2">
        <v>2819.2793335955871</v>
      </c>
      <c r="X42">
        <v>180</v>
      </c>
      <c r="Z42" s="3">
        <v>2.9833989136460724E-3</v>
      </c>
      <c r="AA42" s="3">
        <v>0</v>
      </c>
      <c r="AB42" s="3">
        <v>0</v>
      </c>
      <c r="AC42" s="3">
        <v>0</v>
      </c>
      <c r="AD42" s="3">
        <v>2.9833989136460724E-3</v>
      </c>
      <c r="AE42" s="3">
        <v>2.9833989136460724E-3</v>
      </c>
      <c r="AF42" s="3">
        <v>2.9833989136460724E-3</v>
      </c>
      <c r="AG42" s="3">
        <v>2.9833989136460724E-3</v>
      </c>
      <c r="AH42" s="3">
        <v>0</v>
      </c>
      <c r="AI42">
        <v>4000</v>
      </c>
      <c r="AJ42">
        <v>2320</v>
      </c>
      <c r="AM42">
        <f>IF(ISNUMBER(VLOOKUP(C42,[3]AGYW_PrEP!$C$3:$P$120,14,FALSE)),VLOOKUP(C42,[3]AGYW_PrEP!$C$3:$P$120,14,FALSE),0)</f>
        <v>0</v>
      </c>
      <c r="AN42">
        <f>IF(ISNUMBER(VLOOKUP(C42,[3]ABYM_PrEP!$C$3:$P$120,14,FALSE)),VLOOKUP(C42,[3]ABYM_PrEP!$C$3:$P$120,14,FALSE),0)</f>
        <v>0</v>
      </c>
      <c r="AO42">
        <f>IF(ISNUMBER(VLOOKUP(C42,[3]Adult_PrEP_Female!$C$3:$P$120,14,FALSE)),VLOOKUP(C42,[3]Adult_PrEP_Female!$C$3:$P$120,14,FALSE),0)</f>
        <v>0</v>
      </c>
      <c r="AP42">
        <f>IF(ISNUMBER(VLOOKUP(C42,[3]Adult_PrEP_Male!$C$3:$P$120,14,FALSE)),VLOOKUP(C42,[3]Adult_PrEP_Male!$C$3:$P$120,14,FALSE),0)</f>
        <v>0</v>
      </c>
      <c r="AQ42" s="5">
        <f>IF(ISNUMBER(VLOOKUP(C42,[3]MSM_PrEP!$C$3:$P$120,14,FALSE)),VLOOKUP(C42,[3]MSM_PrEP!$C$3:$P$120,14,FALSE),0)</f>
        <v>11.240947999999999</v>
      </c>
      <c r="AR42" s="5">
        <f>IF(ISNUMBER(VLOOKUP($C42,[3]SW_PrEP!$C$3:$P$120,14,FALSE)),VLOOKUP($C42,[3]SW_PrEP!$C$3:$P$120,14,FALSE),0)</f>
        <v>2.0936520000000001</v>
      </c>
      <c r="AS42" s="5">
        <f>IF(ISNUMBER(VLOOKUP(C42,[3]PWID_PrEP!$C$3:$P$120,14,FALSE)),VLOOKUP(C42,[3]PWID_PrEP!$C$3:$P$120,14,FALSE),0)</f>
        <v>80</v>
      </c>
      <c r="AT42" s="5">
        <f>IF(ISNUMBER(VLOOKUP(C42,[3]TG_PrEP!$C$3:$P$120,14,FALSE)),VLOOKUP(C42,[3]TG_PrEP!$C$3:$P$120,14,FALSE),0)</f>
        <v>11.240947999999999</v>
      </c>
      <c r="AU42">
        <v>0</v>
      </c>
    </row>
    <row r="43" spans="1:47" x14ac:dyDescent="0.25">
      <c r="A43">
        <v>196</v>
      </c>
      <c r="B43" t="s">
        <v>56</v>
      </c>
      <c r="C43" t="str">
        <f>VLOOKUP(A43,[2]Sheet1!$D$3:$F$249,3,FALSE)</f>
        <v>CYP</v>
      </c>
      <c r="D43" t="s">
        <v>242</v>
      </c>
      <c r="F43" s="2">
        <v>69060</v>
      </c>
      <c r="G43" s="2">
        <v>73051</v>
      </c>
      <c r="H43" s="2">
        <v>503852.00000000006</v>
      </c>
      <c r="I43" s="2">
        <v>409297</v>
      </c>
      <c r="J43" s="2">
        <v>14357.809805555004</v>
      </c>
      <c r="K43" s="2">
        <v>2373.3616859799999</v>
      </c>
      <c r="L43" s="2">
        <v>4311.5511535870801</v>
      </c>
      <c r="M43" s="2">
        <v>1997.8357518093817</v>
      </c>
      <c r="N43" s="2">
        <v>13</v>
      </c>
      <c r="P43" s="2">
        <v>74005</v>
      </c>
      <c r="Q43" s="2">
        <v>77925.5</v>
      </c>
      <c r="R43" s="2">
        <v>524248.50000000006</v>
      </c>
      <c r="S43" s="2">
        <v>523970.99999999988</v>
      </c>
      <c r="T43" s="2">
        <v>22981.972791069889</v>
      </c>
      <c r="U43" s="2">
        <v>3750.0548693883384</v>
      </c>
      <c r="V43" s="2">
        <v>4412.2017871665339</v>
      </c>
      <c r="W43" s="2">
        <v>2044.4740559937129</v>
      </c>
      <c r="X43">
        <v>19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>
        <v>0</v>
      </c>
      <c r="AJ43">
        <v>0</v>
      </c>
      <c r="AM43">
        <f>IF(ISNUMBER(VLOOKUP(C43,[3]AGYW_PrEP!$C$3:$P$120,14,FALSE)),VLOOKUP(C43,[3]AGYW_PrEP!$C$3:$P$120,14,FALSE),0)</f>
        <v>0</v>
      </c>
      <c r="AN43">
        <f>IF(ISNUMBER(VLOOKUP(C43,[3]ABYM_PrEP!$C$3:$P$120,14,FALSE)),VLOOKUP(C43,[3]ABYM_PrEP!$C$3:$P$120,14,FALSE),0)</f>
        <v>0</v>
      </c>
      <c r="AO43">
        <f>IF(ISNUMBER(VLOOKUP(C43,[3]Adult_PrEP_Female!$C$3:$P$120,14,FALSE)),VLOOKUP(C43,[3]Adult_PrEP_Female!$C$3:$P$120,14,FALSE),0)</f>
        <v>0</v>
      </c>
      <c r="AP43">
        <f>IF(ISNUMBER(VLOOKUP(C43,[3]Adult_PrEP_Male!$C$3:$P$120,14,FALSE)),VLOOKUP(C43,[3]Adult_PrEP_Male!$C$3:$P$120,14,FALSE),0)</f>
        <v>0</v>
      </c>
      <c r="AQ43" s="5">
        <f>IF(ISNUMBER(VLOOKUP(C43,[3]MSM_PrEP!$C$3:$P$120,14,FALSE)),VLOOKUP(C43,[3]MSM_PrEP!$C$3:$P$120,14,FALSE),0)</f>
        <v>0</v>
      </c>
      <c r="AR43" s="5">
        <f>IF(ISNUMBER(VLOOKUP($C43,[3]SW_PrEP!$C$3:$P$120,14,FALSE)),VLOOKUP($C43,[3]SW_PrEP!$C$3:$P$120,14,FALSE),0)</f>
        <v>0</v>
      </c>
      <c r="AS43" s="5">
        <f>IF(ISNUMBER(VLOOKUP(C43,[3]PWID_PrEP!$C$3:$P$120,14,FALSE)),VLOOKUP(C43,[3]PWID_PrEP!$C$3:$P$120,14,FALSE),0)</f>
        <v>0</v>
      </c>
      <c r="AT43" s="5">
        <f>IF(ISNUMBER(VLOOKUP(C43,[3]TG_PrEP!$C$3:$P$120,14,FALSE)),VLOOKUP(C43,[3]TG_PrEP!$C$3:$P$120,14,FALSE),0)</f>
        <v>0</v>
      </c>
      <c r="AU43">
        <v>0</v>
      </c>
    </row>
    <row r="44" spans="1:47" x14ac:dyDescent="0.25">
      <c r="A44">
        <v>203</v>
      </c>
      <c r="B44" t="s">
        <v>57</v>
      </c>
      <c r="C44" t="str">
        <f>VLOOKUP(A44,[2]Sheet1!$D$3:$F$249,3,FALSE)</f>
        <v>CZE</v>
      </c>
      <c r="D44" t="s">
        <v>242</v>
      </c>
      <c r="F44" s="2">
        <v>544089.99999999988</v>
      </c>
      <c r="G44" s="2">
        <v>571644</v>
      </c>
      <c r="H44" s="2">
        <v>4049927.5</v>
      </c>
      <c r="I44" s="2">
        <v>2887481.5</v>
      </c>
      <c r="J44" s="2">
        <v>150829.7807223</v>
      </c>
      <c r="K44" s="2">
        <v>15975.740014199999</v>
      </c>
      <c r="L44" s="2">
        <v>45067.658633592146</v>
      </c>
      <c r="M44" s="2">
        <v>13447.973290594968</v>
      </c>
      <c r="N44" s="2">
        <v>26</v>
      </c>
      <c r="P44" s="2">
        <v>581674.5</v>
      </c>
      <c r="Q44" s="2">
        <v>610465.5</v>
      </c>
      <c r="R44" s="2">
        <v>3982798</v>
      </c>
      <c r="S44" s="2">
        <v>3789853</v>
      </c>
      <c r="T44" s="2">
        <v>185774.10903356562</v>
      </c>
      <c r="U44" s="2">
        <v>18189.075220430193</v>
      </c>
      <c r="V44" s="2">
        <v>44213.659622308573</v>
      </c>
      <c r="W44" s="2">
        <v>13193.144079534606</v>
      </c>
      <c r="X44">
        <v>21</v>
      </c>
      <c r="Z44" s="3">
        <v>1.4322641362673175E-3</v>
      </c>
      <c r="AA44" s="3">
        <v>0</v>
      </c>
      <c r="AB44" s="3">
        <v>0</v>
      </c>
      <c r="AC44" s="3">
        <v>0</v>
      </c>
      <c r="AD44" s="3">
        <v>1.4322641362673175E-3</v>
      </c>
      <c r="AE44" s="3">
        <v>1.4322641362673175E-3</v>
      </c>
      <c r="AF44" s="3">
        <v>1.4322641362673175E-3</v>
      </c>
      <c r="AG44" s="3">
        <v>1.4322641362673175E-3</v>
      </c>
      <c r="AH44" s="3">
        <v>0</v>
      </c>
      <c r="AI44">
        <v>1900</v>
      </c>
      <c r="AJ44">
        <v>1102</v>
      </c>
      <c r="AM44">
        <f>IF(ISNUMBER(VLOOKUP(C44,[3]AGYW_PrEP!$C$3:$P$120,14,FALSE)),VLOOKUP(C44,[3]AGYW_PrEP!$C$3:$P$120,14,FALSE),0)</f>
        <v>0</v>
      </c>
      <c r="AN44">
        <f>IF(ISNUMBER(VLOOKUP(C44,[3]ABYM_PrEP!$C$3:$P$120,14,FALSE)),VLOOKUP(C44,[3]ABYM_PrEP!$C$3:$P$120,14,FALSE),0)</f>
        <v>0</v>
      </c>
      <c r="AO44">
        <f>IF(ISNUMBER(VLOOKUP(C44,[3]Adult_PrEP_Female!$C$3:$P$120,14,FALSE)),VLOOKUP(C44,[3]Adult_PrEP_Female!$C$3:$P$120,14,FALSE),0)</f>
        <v>0</v>
      </c>
      <c r="AP44">
        <f>IF(ISNUMBER(VLOOKUP(C44,[3]Adult_PrEP_Male!$C$3:$P$120,14,FALSE)),VLOOKUP(C44,[3]Adult_PrEP_Male!$C$3:$P$120,14,FALSE),0)</f>
        <v>0</v>
      </c>
      <c r="AQ44" s="5">
        <f>IF(ISNUMBER(VLOOKUP(C44,[3]MSM_PrEP!$C$3:$P$120,14,FALSE)),VLOOKUP(C44,[3]MSM_PrEP!$C$3:$P$120,14,FALSE),0)</f>
        <v>0</v>
      </c>
      <c r="AR44" s="5">
        <f>IF(ISNUMBER(VLOOKUP($C44,[3]SW_PrEP!$C$3:$P$120,14,FALSE)),VLOOKUP($C44,[3]SW_PrEP!$C$3:$P$120,14,FALSE),0)</f>
        <v>0</v>
      </c>
      <c r="AS44" s="5">
        <f>IF(ISNUMBER(VLOOKUP(C44,[3]PWID_PrEP!$C$3:$P$120,14,FALSE)),VLOOKUP(C44,[3]PWID_PrEP!$C$3:$P$120,14,FALSE),0)</f>
        <v>0</v>
      </c>
      <c r="AT44" s="5">
        <f>IF(ISNUMBER(VLOOKUP(C44,[3]TG_PrEP!$C$3:$P$120,14,FALSE)),VLOOKUP(C44,[3]TG_PrEP!$C$3:$P$120,14,FALSE),0)</f>
        <v>0</v>
      </c>
      <c r="AU44">
        <v>0</v>
      </c>
    </row>
    <row r="45" spans="1:47" x14ac:dyDescent="0.25">
      <c r="A45">
        <v>408</v>
      </c>
      <c r="B45" t="s">
        <v>58</v>
      </c>
      <c r="C45" t="str">
        <f>VLOOKUP(A45,[2]Sheet1!$D$3:$F$249,3,FALSE)</f>
        <v>PRK</v>
      </c>
      <c r="D45" t="s">
        <v>237</v>
      </c>
      <c r="F45" s="2">
        <v>1682142.5</v>
      </c>
      <c r="G45" s="2">
        <v>1726879</v>
      </c>
      <c r="H45" s="2">
        <v>9317830.5000000019</v>
      </c>
      <c r="I45" s="2">
        <v>7408260</v>
      </c>
      <c r="J45" s="2">
        <v>144264.85790495222</v>
      </c>
      <c r="K45" s="2">
        <v>38034.317247629609</v>
      </c>
      <c r="L45" s="2">
        <v>28225.108754015833</v>
      </c>
      <c r="M45" s="2">
        <v>24559.327355231049</v>
      </c>
      <c r="N45" s="2">
        <v>236</v>
      </c>
      <c r="P45" s="2">
        <v>1575228.5000000002</v>
      </c>
      <c r="Q45" s="2">
        <v>1652091</v>
      </c>
      <c r="R45" s="2">
        <v>9507418.5</v>
      </c>
      <c r="S45" s="2">
        <v>9102297.9999999981</v>
      </c>
      <c r="T45" s="2">
        <v>171734.1410307239</v>
      </c>
      <c r="U45" s="2">
        <v>44829.794854508255</v>
      </c>
      <c r="V45" s="2">
        <v>27788.945671874055</v>
      </c>
      <c r="W45" s="2">
        <v>24179.811654939465</v>
      </c>
      <c r="X45">
        <v>246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>
        <v>0</v>
      </c>
      <c r="AJ45">
        <v>0</v>
      </c>
      <c r="AM45">
        <f>IF(ISNUMBER(VLOOKUP(C45,[3]AGYW_PrEP!$C$3:$P$120,14,FALSE)),VLOOKUP(C45,[3]AGYW_PrEP!$C$3:$P$120,14,FALSE),0)</f>
        <v>0</v>
      </c>
      <c r="AN45">
        <f>IF(ISNUMBER(VLOOKUP(C45,[3]ABYM_PrEP!$C$3:$P$120,14,FALSE)),VLOOKUP(C45,[3]ABYM_PrEP!$C$3:$P$120,14,FALSE),0)</f>
        <v>0</v>
      </c>
      <c r="AO45">
        <f>IF(ISNUMBER(VLOOKUP(C45,[3]Adult_PrEP_Female!$C$3:$P$120,14,FALSE)),VLOOKUP(C45,[3]Adult_PrEP_Female!$C$3:$P$120,14,FALSE),0)</f>
        <v>0</v>
      </c>
      <c r="AP45">
        <f>IF(ISNUMBER(VLOOKUP(C45,[3]Adult_PrEP_Male!$C$3:$P$120,14,FALSE)),VLOOKUP(C45,[3]Adult_PrEP_Male!$C$3:$P$120,14,FALSE),0)</f>
        <v>0</v>
      </c>
      <c r="AQ45" s="5">
        <f>IF(ISNUMBER(VLOOKUP(C45,[3]MSM_PrEP!$C$3:$P$120,14,FALSE)),VLOOKUP(C45,[3]MSM_PrEP!$C$3:$P$120,14,FALSE),0)</f>
        <v>6.4998279999999999</v>
      </c>
      <c r="AR45" s="5">
        <f>IF(ISNUMBER(VLOOKUP($C45,[3]SW_PrEP!$C$3:$P$120,14,FALSE)),VLOOKUP($C45,[3]SW_PrEP!$C$3:$P$120,14,FALSE),0)</f>
        <v>0.19359999999999999</v>
      </c>
      <c r="AS45" s="5">
        <f>IF(ISNUMBER(VLOOKUP(C45,[3]PWID_PrEP!$C$3:$P$120,14,FALSE)),VLOOKUP(C45,[3]PWID_PrEP!$C$3:$P$120,14,FALSE),0)</f>
        <v>0.38279999999999992</v>
      </c>
      <c r="AT45" s="5">
        <f>IF(ISNUMBER(VLOOKUP(C45,[3]TG_PrEP!$C$3:$P$120,14,FALSE)),VLOOKUP(C45,[3]TG_PrEP!$C$3:$P$120,14,FALSE),0)</f>
        <v>6.4998279999999999</v>
      </c>
      <c r="AU45">
        <v>0</v>
      </c>
    </row>
    <row r="46" spans="1:47" x14ac:dyDescent="0.25">
      <c r="A46">
        <v>180</v>
      </c>
      <c r="B46" t="s">
        <v>59</v>
      </c>
      <c r="C46" t="str">
        <f>VLOOKUP(A46,[2]Sheet1!$D$3:$F$249,3,FALSE)</f>
        <v>COD</v>
      </c>
      <c r="D46" t="s">
        <v>243</v>
      </c>
      <c r="F46" s="2">
        <v>10459740.5</v>
      </c>
      <c r="G46" s="2">
        <v>10741737.5</v>
      </c>
      <c r="H46" s="2">
        <v>20174596</v>
      </c>
      <c r="I46" s="2">
        <v>17673871</v>
      </c>
      <c r="J46" s="2">
        <v>208583.10398954307</v>
      </c>
      <c r="K46" s="2">
        <v>404147.81979735132</v>
      </c>
      <c r="L46" s="2">
        <v>73449.339492342318</v>
      </c>
      <c r="M46" s="2">
        <v>27747.119832940429</v>
      </c>
      <c r="N46" s="2">
        <v>28837</v>
      </c>
      <c r="P46" s="2">
        <v>12919953</v>
      </c>
      <c r="Q46" s="2">
        <v>12826667</v>
      </c>
      <c r="R46" s="2">
        <v>23822043.499999996</v>
      </c>
      <c r="S46" s="2">
        <v>22722711.499999996</v>
      </c>
      <c r="T46" s="2">
        <v>212382.91124717941</v>
      </c>
      <c r="U46" s="2">
        <v>424631.41513527912</v>
      </c>
      <c r="V46" s="2">
        <v>88126.249032680149</v>
      </c>
      <c r="W46" s="2">
        <v>33291.648491846056</v>
      </c>
      <c r="X46">
        <v>24322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>
        <v>0</v>
      </c>
      <c r="AJ46">
        <v>0</v>
      </c>
      <c r="AM46">
        <f>IF(ISNUMBER(VLOOKUP(C46,[3]AGYW_PrEP!$C$3:$P$120,14,FALSE)),VLOOKUP(C46,[3]AGYW_PrEP!$C$3:$P$120,14,FALSE),0)</f>
        <v>0</v>
      </c>
      <c r="AN46">
        <f>IF(ISNUMBER(VLOOKUP(C46,[3]ABYM_PrEP!$C$3:$P$120,14,FALSE)),VLOOKUP(C46,[3]ABYM_PrEP!$C$3:$P$120,14,FALSE),0)</f>
        <v>0</v>
      </c>
      <c r="AO46">
        <f>IF(ISNUMBER(VLOOKUP(C46,[3]Adult_PrEP_Female!$C$3:$P$120,14,FALSE)),VLOOKUP(C46,[3]Adult_PrEP_Female!$C$3:$P$120,14,FALSE),0)</f>
        <v>0</v>
      </c>
      <c r="AP46">
        <f>IF(ISNUMBER(VLOOKUP(C46,[3]Adult_PrEP_Male!$C$3:$P$120,14,FALSE)),VLOOKUP(C46,[3]Adult_PrEP_Male!$C$3:$P$120,14,FALSE),0)</f>
        <v>0</v>
      </c>
      <c r="AQ46" s="5">
        <f>IF(ISNUMBER(VLOOKUP(C46,[3]MSM_PrEP!$C$3:$P$120,14,FALSE)),VLOOKUP(C46,[3]MSM_PrEP!$C$3:$P$120,14,FALSE),0)</f>
        <v>2.1795640000000001</v>
      </c>
      <c r="AR46" s="5">
        <f>IF(ISNUMBER(VLOOKUP($C46,[3]SW_PrEP!$C$3:$P$120,14,FALSE)),VLOOKUP($C46,[3]SW_PrEP!$C$3:$P$120,14,FALSE),0)</f>
        <v>3.5839799999999999</v>
      </c>
      <c r="AS46" s="5">
        <f>IF(ISNUMBER(VLOOKUP(C46,[3]PWID_PrEP!$C$3:$P$120,14,FALSE)),VLOOKUP(C46,[3]PWID_PrEP!$C$3:$P$120,14,FALSE),0)</f>
        <v>5.5187520000000001</v>
      </c>
      <c r="AT46" s="5">
        <f>IF(ISNUMBER(VLOOKUP(C46,[3]TG_PrEP!$C$3:$P$120,14,FALSE)),VLOOKUP(C46,[3]TG_PrEP!$C$3:$P$120,14,FALSE),0)</f>
        <v>2.1795640000000001</v>
      </c>
      <c r="AU46">
        <v>0</v>
      </c>
    </row>
    <row r="47" spans="1:47" x14ac:dyDescent="0.25">
      <c r="A47">
        <v>208</v>
      </c>
      <c r="B47" t="s">
        <v>60</v>
      </c>
      <c r="C47" t="str">
        <f>VLOOKUP(A47,[2]Sheet1!$D$3:$F$249,3,FALSE)</f>
        <v>DNK</v>
      </c>
      <c r="D47" t="s">
        <v>242</v>
      </c>
      <c r="F47" s="2">
        <v>352650</v>
      </c>
      <c r="G47" s="2">
        <v>369239.5</v>
      </c>
      <c r="H47" s="2">
        <v>2210392.5</v>
      </c>
      <c r="I47" s="2">
        <v>1549722.4999999998</v>
      </c>
      <c r="J47" s="2">
        <v>60906.26854339151</v>
      </c>
      <c r="K47" s="2">
        <v>8863.8843641999993</v>
      </c>
      <c r="L47" s="2">
        <v>13288.359306115151</v>
      </c>
      <c r="M47" s="2">
        <v>7461.3933423260632</v>
      </c>
      <c r="N47" s="2">
        <v>13</v>
      </c>
      <c r="P47" s="2">
        <v>344665.5</v>
      </c>
      <c r="Q47" s="2">
        <v>361207</v>
      </c>
      <c r="R47" s="2">
        <v>2256572.5</v>
      </c>
      <c r="S47" s="2">
        <v>2183015.5000000005</v>
      </c>
      <c r="T47" s="2">
        <v>57468.335089481647</v>
      </c>
      <c r="U47" s="2">
        <v>8620.6035284284008</v>
      </c>
      <c r="V47" s="2">
        <v>13181.101667131054</v>
      </c>
      <c r="W47" s="2">
        <v>7401.1683427611224</v>
      </c>
      <c r="X47">
        <v>8</v>
      </c>
      <c r="Z47" s="3">
        <v>6.8055162640520703E-3</v>
      </c>
      <c r="AA47" s="3">
        <v>0</v>
      </c>
      <c r="AB47" s="3">
        <v>0</v>
      </c>
      <c r="AC47" s="3">
        <v>0</v>
      </c>
      <c r="AD47" s="3">
        <v>6.8055162640520703E-3</v>
      </c>
      <c r="AE47" s="3">
        <v>6.8055162640520703E-3</v>
      </c>
      <c r="AF47" s="3">
        <v>6.8055162640520703E-3</v>
      </c>
      <c r="AG47" s="3">
        <v>6.8055162640520703E-3</v>
      </c>
      <c r="AH47" s="3">
        <v>0</v>
      </c>
      <c r="AI47">
        <v>5200</v>
      </c>
      <c r="AJ47">
        <v>3016</v>
      </c>
      <c r="AM47">
        <f>IF(ISNUMBER(VLOOKUP(C47,[3]AGYW_PrEP!$C$3:$P$120,14,FALSE)),VLOOKUP(C47,[3]AGYW_PrEP!$C$3:$P$120,14,FALSE),0)</f>
        <v>0</v>
      </c>
      <c r="AN47">
        <f>IF(ISNUMBER(VLOOKUP(C47,[3]ABYM_PrEP!$C$3:$P$120,14,FALSE)),VLOOKUP(C47,[3]ABYM_PrEP!$C$3:$P$120,14,FALSE),0)</f>
        <v>0</v>
      </c>
      <c r="AO47">
        <f>IF(ISNUMBER(VLOOKUP(C47,[3]Adult_PrEP_Female!$C$3:$P$120,14,FALSE)),VLOOKUP(C47,[3]Adult_PrEP_Female!$C$3:$P$120,14,FALSE),0)</f>
        <v>0</v>
      </c>
      <c r="AP47">
        <f>IF(ISNUMBER(VLOOKUP(C47,[3]Adult_PrEP_Male!$C$3:$P$120,14,FALSE)),VLOOKUP(C47,[3]Adult_PrEP_Male!$C$3:$P$120,14,FALSE),0)</f>
        <v>0</v>
      </c>
      <c r="AQ47" s="5">
        <f>IF(ISNUMBER(VLOOKUP(C47,[3]MSM_PrEP!$C$3:$P$120,14,FALSE)),VLOOKUP(C47,[3]MSM_PrEP!$C$3:$P$120,14,FALSE),0)</f>
        <v>0</v>
      </c>
      <c r="AR47" s="5">
        <f>IF(ISNUMBER(VLOOKUP($C47,[3]SW_PrEP!$C$3:$P$120,14,FALSE)),VLOOKUP($C47,[3]SW_PrEP!$C$3:$P$120,14,FALSE),0)</f>
        <v>0</v>
      </c>
      <c r="AS47" s="5">
        <f>IF(ISNUMBER(VLOOKUP(C47,[3]PWID_PrEP!$C$3:$P$120,14,FALSE)),VLOOKUP(C47,[3]PWID_PrEP!$C$3:$P$120,14,FALSE),0)</f>
        <v>0</v>
      </c>
      <c r="AT47" s="5">
        <f>IF(ISNUMBER(VLOOKUP(C47,[3]TG_PrEP!$C$3:$P$120,14,FALSE)),VLOOKUP(C47,[3]TG_PrEP!$C$3:$P$120,14,FALSE),0)</f>
        <v>0</v>
      </c>
      <c r="AU47">
        <v>0</v>
      </c>
    </row>
    <row r="48" spans="1:47" x14ac:dyDescent="0.25">
      <c r="A48">
        <v>262</v>
      </c>
      <c r="B48" t="s">
        <v>61</v>
      </c>
      <c r="C48" t="str">
        <f>VLOOKUP(A48,[2]Sheet1!$D$3:$F$249,3,FALSE)</f>
        <v>DJI</v>
      </c>
      <c r="D48" t="s">
        <v>239</v>
      </c>
      <c r="F48" s="2">
        <v>114142</v>
      </c>
      <c r="G48" s="2">
        <v>116310</v>
      </c>
      <c r="H48" s="2">
        <v>313712.00000000006</v>
      </c>
      <c r="I48" s="2">
        <v>271645.5</v>
      </c>
      <c r="J48" s="2">
        <v>4346.8507361331767</v>
      </c>
      <c r="K48" s="2">
        <v>3107.2972598080451</v>
      </c>
      <c r="L48" s="2">
        <v>642.66417969999998</v>
      </c>
      <c r="M48" s="2">
        <v>837.54324159436919</v>
      </c>
      <c r="N48" s="2">
        <v>95</v>
      </c>
      <c r="P48" s="2">
        <v>115125</v>
      </c>
      <c r="Q48" s="2">
        <v>116507</v>
      </c>
      <c r="R48" s="2">
        <v>352241.50000000012</v>
      </c>
      <c r="S48" s="2">
        <v>334324.5</v>
      </c>
      <c r="T48" s="2">
        <v>4425.0433893547261</v>
      </c>
      <c r="U48" s="2">
        <v>3160.4653869619347</v>
      </c>
      <c r="V48" s="2">
        <v>695.13545758579914</v>
      </c>
      <c r="W48" s="2">
        <v>905.92571187859426</v>
      </c>
      <c r="X48">
        <v>91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>
        <v>0</v>
      </c>
      <c r="AJ48">
        <v>0</v>
      </c>
      <c r="AM48">
        <f>IF(ISNUMBER(VLOOKUP(C48,[3]AGYW_PrEP!$C$3:$P$120,14,FALSE)),VLOOKUP(C48,[3]AGYW_PrEP!$C$3:$P$120,14,FALSE),0)</f>
        <v>0</v>
      </c>
      <c r="AN48">
        <f>IF(ISNUMBER(VLOOKUP(C48,[3]ABYM_PrEP!$C$3:$P$120,14,FALSE)),VLOOKUP(C48,[3]ABYM_PrEP!$C$3:$P$120,14,FALSE),0)</f>
        <v>0</v>
      </c>
      <c r="AO48">
        <f>IF(ISNUMBER(VLOOKUP(C48,[3]Adult_PrEP_Female!$C$3:$P$120,14,FALSE)),VLOOKUP(C48,[3]Adult_PrEP_Female!$C$3:$P$120,14,FALSE),0)</f>
        <v>0</v>
      </c>
      <c r="AP48">
        <f>IF(ISNUMBER(VLOOKUP(C48,[3]Adult_PrEP_Male!$C$3:$P$120,14,FALSE)),VLOOKUP(C48,[3]Adult_PrEP_Male!$C$3:$P$120,14,FALSE),0)</f>
        <v>0</v>
      </c>
      <c r="AQ48" s="5">
        <f>IF(ISNUMBER(VLOOKUP(C48,[3]MSM_PrEP!$C$3:$P$120,14,FALSE)),VLOOKUP(C48,[3]MSM_PrEP!$C$3:$P$120,14,FALSE),0)</f>
        <v>0</v>
      </c>
      <c r="AR48" s="5">
        <f>IF(ISNUMBER(VLOOKUP($C48,[3]SW_PrEP!$C$3:$P$120,14,FALSE)),VLOOKUP($C48,[3]SW_PrEP!$C$3:$P$120,14,FALSE),0)</f>
        <v>0</v>
      </c>
      <c r="AS48" s="5">
        <f>IF(ISNUMBER(VLOOKUP(C48,[3]PWID_PrEP!$C$3:$P$120,14,FALSE)),VLOOKUP(C48,[3]PWID_PrEP!$C$3:$P$120,14,FALSE),0)</f>
        <v>0</v>
      </c>
      <c r="AT48" s="5">
        <f>IF(ISNUMBER(VLOOKUP(C48,[3]TG_PrEP!$C$3:$P$120,14,FALSE)),VLOOKUP(C48,[3]TG_PrEP!$C$3:$P$120,14,FALSE),0)</f>
        <v>0</v>
      </c>
      <c r="AU48">
        <v>0</v>
      </c>
    </row>
    <row r="49" spans="1:47" x14ac:dyDescent="0.25">
      <c r="A49">
        <v>214</v>
      </c>
      <c r="B49" t="s">
        <v>62</v>
      </c>
      <c r="C49" t="str">
        <f>VLOOKUP(A49,[2]Sheet1!$D$3:$F$249,3,FALSE)</f>
        <v>DOM</v>
      </c>
      <c r="D49" t="s">
        <v>241</v>
      </c>
      <c r="F49" s="2">
        <v>951790.5</v>
      </c>
      <c r="G49" s="2">
        <v>990589</v>
      </c>
      <c r="H49" s="2">
        <v>3361313.4999999995</v>
      </c>
      <c r="I49" s="2">
        <v>2786587.5</v>
      </c>
      <c r="J49" s="2">
        <v>138134.7180478487</v>
      </c>
      <c r="K49" s="2">
        <v>105184.94878095205</v>
      </c>
      <c r="L49" s="2">
        <v>12140.870454884314</v>
      </c>
      <c r="M49" s="2">
        <v>3743.7820654985185</v>
      </c>
      <c r="N49" s="2">
        <v>2266</v>
      </c>
      <c r="P49" s="2">
        <v>962034.5</v>
      </c>
      <c r="Q49" s="2">
        <v>999233.99999999988</v>
      </c>
      <c r="R49" s="2">
        <v>3626290.0000000005</v>
      </c>
      <c r="S49" s="2">
        <v>3447882.5</v>
      </c>
      <c r="T49" s="2">
        <v>154404.98270768326</v>
      </c>
      <c r="U49" s="2">
        <v>115620.23288959505</v>
      </c>
      <c r="V49" s="2">
        <v>12676.050597752994</v>
      </c>
      <c r="W49" s="2">
        <v>3908.8112393232532</v>
      </c>
      <c r="X49">
        <v>2087</v>
      </c>
      <c r="Z49" s="3">
        <v>2.2031473276110671E-3</v>
      </c>
      <c r="AA49" s="3">
        <v>0</v>
      </c>
      <c r="AB49" s="3">
        <v>0</v>
      </c>
      <c r="AC49" s="3">
        <v>0</v>
      </c>
      <c r="AD49" s="3">
        <v>2.2031473276110671E-3</v>
      </c>
      <c r="AE49" s="3">
        <v>2.2031473276110671E-3</v>
      </c>
      <c r="AF49" s="3">
        <v>2.2031473276110671E-3</v>
      </c>
      <c r="AG49" s="3">
        <v>2.2031473276110671E-3</v>
      </c>
      <c r="AH49" s="3">
        <v>0</v>
      </c>
      <c r="AI49">
        <v>4600</v>
      </c>
      <c r="AJ49">
        <v>2668</v>
      </c>
      <c r="AM49">
        <f>IF(ISNUMBER(VLOOKUP(C49,[3]AGYW_PrEP!$C$3:$P$120,14,FALSE)),VLOOKUP(C49,[3]AGYW_PrEP!$C$3:$P$120,14,FALSE),0)</f>
        <v>0</v>
      </c>
      <c r="AN49">
        <f>IF(ISNUMBER(VLOOKUP(C49,[3]ABYM_PrEP!$C$3:$P$120,14,FALSE)),VLOOKUP(C49,[3]ABYM_PrEP!$C$3:$P$120,14,FALSE),0)</f>
        <v>0</v>
      </c>
      <c r="AO49">
        <f>IF(ISNUMBER(VLOOKUP(C49,[3]Adult_PrEP_Female!$C$3:$P$120,14,FALSE)),VLOOKUP(C49,[3]Adult_PrEP_Female!$C$3:$P$120,14,FALSE),0)</f>
        <v>0</v>
      </c>
      <c r="AP49">
        <f>IF(ISNUMBER(VLOOKUP(C49,[3]Adult_PrEP_Male!$C$3:$P$120,14,FALSE)),VLOOKUP(C49,[3]Adult_PrEP_Male!$C$3:$P$120,14,FALSE),0)</f>
        <v>0</v>
      </c>
      <c r="AQ49" s="5">
        <f>IF(ISNUMBER(VLOOKUP(C49,[3]MSM_PrEP!$C$3:$P$120,14,FALSE)),VLOOKUP(C49,[3]MSM_PrEP!$C$3:$P$120,14,FALSE),0)</f>
        <v>11.728975999999999</v>
      </c>
      <c r="AR49" s="5">
        <f>IF(ISNUMBER(VLOOKUP($C49,[3]SW_PrEP!$C$3:$P$120,14,FALSE)),VLOOKUP($C49,[3]SW_PrEP!$C$3:$P$120,14,FALSE),0)</f>
        <v>11.465924000000001</v>
      </c>
      <c r="AS49" s="5">
        <f>IF(ISNUMBER(VLOOKUP(C49,[3]PWID_PrEP!$C$3:$P$120,14,FALSE)),VLOOKUP(C49,[3]PWID_PrEP!$C$3:$P$120,14,FALSE),0)</f>
        <v>41.053724000000003</v>
      </c>
      <c r="AT49" s="5">
        <f>IF(ISNUMBER(VLOOKUP(C49,[3]TG_PrEP!$C$3:$P$120,14,FALSE)),VLOOKUP(C49,[3]TG_PrEP!$C$3:$P$120,14,FALSE),0)</f>
        <v>11.728975999999999</v>
      </c>
      <c r="AU49">
        <v>0</v>
      </c>
    </row>
    <row r="50" spans="1:47" x14ac:dyDescent="0.25">
      <c r="A50">
        <v>218</v>
      </c>
      <c r="B50" t="s">
        <v>63</v>
      </c>
      <c r="C50" t="str">
        <f>VLOOKUP(A50,[2]Sheet1!$D$3:$F$249,3,FALSE)</f>
        <v>ECU</v>
      </c>
      <c r="D50" t="s">
        <v>241</v>
      </c>
      <c r="F50" s="2">
        <v>1538591.5</v>
      </c>
      <c r="G50" s="2">
        <v>1598808.5</v>
      </c>
      <c r="H50" s="2">
        <v>5492635.9999999981</v>
      </c>
      <c r="I50" s="2">
        <v>4580214</v>
      </c>
      <c r="J50" s="2">
        <v>94628.439866154557</v>
      </c>
      <c r="K50" s="2">
        <v>66528.476407226539</v>
      </c>
      <c r="L50" s="2">
        <v>20181.765146924994</v>
      </c>
      <c r="M50" s="2">
        <v>14388.366378811552</v>
      </c>
      <c r="N50" s="2">
        <v>681</v>
      </c>
      <c r="P50" s="2">
        <v>1535744.4999999998</v>
      </c>
      <c r="Q50" s="2">
        <v>1595228.5</v>
      </c>
      <c r="R50" s="2">
        <v>6021272.4999999991</v>
      </c>
      <c r="S50" s="2">
        <v>5804557</v>
      </c>
      <c r="T50" s="2">
        <v>106340.51957790751</v>
      </c>
      <c r="U50" s="2">
        <v>76461.971393718384</v>
      </c>
      <c r="V50" s="2">
        <v>21382.512219175904</v>
      </c>
      <c r="W50" s="2">
        <v>15244.425731304007</v>
      </c>
      <c r="X50">
        <v>645</v>
      </c>
      <c r="Z50" s="3">
        <v>1.3042586685534322E-3</v>
      </c>
      <c r="AA50" s="3">
        <v>0</v>
      </c>
      <c r="AB50" s="3">
        <v>0</v>
      </c>
      <c r="AC50" s="3">
        <v>0</v>
      </c>
      <c r="AD50" s="3">
        <v>1.3042586685534322E-3</v>
      </c>
      <c r="AE50" s="3">
        <v>1.3042586685534322E-3</v>
      </c>
      <c r="AF50" s="3">
        <v>1.3042586685534322E-3</v>
      </c>
      <c r="AG50" s="3">
        <v>1.3042586685534322E-3</v>
      </c>
      <c r="AH50" s="3">
        <v>0</v>
      </c>
      <c r="AI50">
        <v>3900</v>
      </c>
      <c r="AJ50">
        <v>2262</v>
      </c>
      <c r="AM50">
        <f>IF(ISNUMBER(VLOOKUP(C50,[3]AGYW_PrEP!$C$3:$P$120,14,FALSE)),VLOOKUP(C50,[3]AGYW_PrEP!$C$3:$P$120,14,FALSE),0)</f>
        <v>0</v>
      </c>
      <c r="AN50">
        <f>IF(ISNUMBER(VLOOKUP(C50,[3]ABYM_PrEP!$C$3:$P$120,14,FALSE)),VLOOKUP(C50,[3]ABYM_PrEP!$C$3:$P$120,14,FALSE),0)</f>
        <v>0</v>
      </c>
      <c r="AO50">
        <f>IF(ISNUMBER(VLOOKUP(C50,[3]Adult_PrEP_Female!$C$3:$P$120,14,FALSE)),VLOOKUP(C50,[3]Adult_PrEP_Female!$C$3:$P$120,14,FALSE),0)</f>
        <v>0</v>
      </c>
      <c r="AP50">
        <f>IF(ISNUMBER(VLOOKUP(C50,[3]Adult_PrEP_Male!$C$3:$P$120,14,FALSE)),VLOOKUP(C50,[3]Adult_PrEP_Male!$C$3:$P$120,14,FALSE),0)</f>
        <v>0</v>
      </c>
      <c r="AQ50" s="5">
        <f>IF(ISNUMBER(VLOOKUP(C50,[3]MSM_PrEP!$C$3:$P$120,14,FALSE)),VLOOKUP(C50,[3]MSM_PrEP!$C$3:$P$120,14,FALSE),0)</f>
        <v>8.6327119999999997</v>
      </c>
      <c r="AR50" s="5">
        <f>IF(ISNUMBER(VLOOKUP($C50,[3]SW_PrEP!$C$3:$P$120,14,FALSE)),VLOOKUP($C50,[3]SW_PrEP!$C$3:$P$120,14,FALSE),0)</f>
        <v>13.377087999999999</v>
      </c>
      <c r="AS50" s="5">
        <f>IF(ISNUMBER(VLOOKUP(C50,[3]PWID_PrEP!$C$3:$P$120,14,FALSE)),VLOOKUP(C50,[3]PWID_PrEP!$C$3:$P$120,14,FALSE),0)</f>
        <v>72.736667999999995</v>
      </c>
      <c r="AT50" s="5">
        <f>IF(ISNUMBER(VLOOKUP(C50,[3]TG_PrEP!$C$3:$P$120,14,FALSE)),VLOOKUP(C50,[3]TG_PrEP!$C$3:$P$120,14,FALSE),0)</f>
        <v>8.6327119999999997</v>
      </c>
      <c r="AU50">
        <v>0</v>
      </c>
    </row>
    <row r="51" spans="1:47" x14ac:dyDescent="0.25">
      <c r="A51">
        <v>818</v>
      </c>
      <c r="B51" t="s">
        <v>64</v>
      </c>
      <c r="C51" t="str">
        <f>VLOOKUP(A51,[2]Sheet1!$D$3:$F$249,3,FALSE)</f>
        <v>EGY</v>
      </c>
      <c r="D51" t="s">
        <v>239</v>
      </c>
      <c r="F51" s="2">
        <v>10032966.5</v>
      </c>
      <c r="G51" s="2">
        <v>10686713.5</v>
      </c>
      <c r="H51" s="2">
        <v>30137512.5</v>
      </c>
      <c r="I51" s="2">
        <v>27254897.5</v>
      </c>
      <c r="J51" s="2">
        <v>497881.10970000003</v>
      </c>
      <c r="K51" s="2">
        <v>218581.95059999998</v>
      </c>
      <c r="L51" s="2">
        <v>273227.43825000001</v>
      </c>
      <c r="M51" s="2">
        <v>79128.865796425511</v>
      </c>
      <c r="N51" s="2">
        <v>646</v>
      </c>
      <c r="P51" s="2">
        <v>11613119.999999998</v>
      </c>
      <c r="Q51" s="2">
        <v>12131740</v>
      </c>
      <c r="R51" s="2">
        <v>33503267</v>
      </c>
      <c r="S51" s="2">
        <v>33241960</v>
      </c>
      <c r="T51" s="2">
        <v>674553.55352622375</v>
      </c>
      <c r="U51" s="2">
        <v>316285.69132417953</v>
      </c>
      <c r="V51" s="2">
        <v>304184.48689190327</v>
      </c>
      <c r="W51" s="2">
        <v>88094.276309835317</v>
      </c>
      <c r="X51">
        <v>886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>
        <v>0</v>
      </c>
      <c r="AJ51">
        <v>0</v>
      </c>
      <c r="AM51">
        <f>IF(ISNUMBER(VLOOKUP(C51,[3]AGYW_PrEP!$C$3:$P$120,14,FALSE)),VLOOKUP(C51,[3]AGYW_PrEP!$C$3:$P$120,14,FALSE),0)</f>
        <v>0</v>
      </c>
      <c r="AN51">
        <f>IF(ISNUMBER(VLOOKUP(C51,[3]ABYM_PrEP!$C$3:$P$120,14,FALSE)),VLOOKUP(C51,[3]ABYM_PrEP!$C$3:$P$120,14,FALSE),0)</f>
        <v>0</v>
      </c>
      <c r="AO51">
        <f>IF(ISNUMBER(VLOOKUP(C51,[3]Adult_PrEP_Female!$C$3:$P$120,14,FALSE)),VLOOKUP(C51,[3]Adult_PrEP_Female!$C$3:$P$120,14,FALSE),0)</f>
        <v>0</v>
      </c>
      <c r="AP51">
        <f>IF(ISNUMBER(VLOOKUP(C51,[3]Adult_PrEP_Male!$C$3:$P$120,14,FALSE)),VLOOKUP(C51,[3]Adult_PrEP_Male!$C$3:$P$120,14,FALSE),0)</f>
        <v>0</v>
      </c>
      <c r="AQ51" s="5">
        <f>IF(ISNUMBER(VLOOKUP(C51,[3]MSM_PrEP!$C$3:$P$120,14,FALSE)),VLOOKUP(C51,[3]MSM_PrEP!$C$3:$P$120,14,FALSE),0)</f>
        <v>34.660787999999997</v>
      </c>
      <c r="AR51" s="5">
        <f>IF(ISNUMBER(VLOOKUP($C51,[3]SW_PrEP!$C$3:$P$120,14,FALSE)),VLOOKUP($C51,[3]SW_PrEP!$C$3:$P$120,14,FALSE),0)</f>
        <v>27.666895999999998</v>
      </c>
      <c r="AS51" s="5">
        <f>IF(ISNUMBER(VLOOKUP(C51,[3]PWID_PrEP!$C$3:$P$120,14,FALSE)),VLOOKUP(C51,[3]PWID_PrEP!$C$3:$P$120,14,FALSE),0)</f>
        <v>37.218711999999996</v>
      </c>
      <c r="AT51" s="5">
        <f>IF(ISNUMBER(VLOOKUP(C51,[3]TG_PrEP!$C$3:$P$120,14,FALSE)),VLOOKUP(C51,[3]TG_PrEP!$C$3:$P$120,14,FALSE),0)</f>
        <v>34.660787999999997</v>
      </c>
      <c r="AU51">
        <v>0</v>
      </c>
    </row>
    <row r="52" spans="1:47" x14ac:dyDescent="0.25">
      <c r="A52">
        <v>222</v>
      </c>
      <c r="B52" t="s">
        <v>65</v>
      </c>
      <c r="C52" t="str">
        <f>VLOOKUP(A52,[2]Sheet1!$D$3:$F$249,3,FALSE)</f>
        <v>SLV</v>
      </c>
      <c r="D52" t="s">
        <v>241</v>
      </c>
      <c r="F52" s="2">
        <v>563804</v>
      </c>
      <c r="G52" s="2">
        <v>584813</v>
      </c>
      <c r="H52" s="2">
        <v>2034389.9999999998</v>
      </c>
      <c r="I52" s="2">
        <v>1437409.5</v>
      </c>
      <c r="J52" s="2">
        <v>61504.312316944066</v>
      </c>
      <c r="K52" s="2">
        <v>23788.580692972319</v>
      </c>
      <c r="L52" s="2">
        <v>7098.1579611108518</v>
      </c>
      <c r="M52" s="2">
        <v>5689.0612273350989</v>
      </c>
      <c r="N52" s="2">
        <v>131</v>
      </c>
      <c r="P52" s="2">
        <v>524776</v>
      </c>
      <c r="Q52" s="2">
        <v>556955.5</v>
      </c>
      <c r="R52" s="2">
        <v>2173999</v>
      </c>
      <c r="S52" s="2">
        <v>1784741.0000000002</v>
      </c>
      <c r="T52" s="2">
        <v>74202.006021326044</v>
      </c>
      <c r="U52" s="2">
        <v>27490.417145817519</v>
      </c>
      <c r="V52" s="2">
        <v>7379.680569711144</v>
      </c>
      <c r="W52" s="2">
        <v>5914.6971410441129</v>
      </c>
      <c r="X52">
        <v>155</v>
      </c>
      <c r="Z52" s="3">
        <v>5.2577179839558771E-3</v>
      </c>
      <c r="AA52" s="3">
        <v>0</v>
      </c>
      <c r="AB52" s="3">
        <v>0</v>
      </c>
      <c r="AC52" s="3">
        <v>0</v>
      </c>
      <c r="AD52" s="3">
        <v>5.2577179839558771E-3</v>
      </c>
      <c r="AE52" s="3">
        <v>5.2577179839558771E-3</v>
      </c>
      <c r="AF52" s="3">
        <v>5.2577179839558771E-3</v>
      </c>
      <c r="AG52" s="3">
        <v>5.2577179839558771E-3</v>
      </c>
      <c r="AH52" s="3">
        <v>0</v>
      </c>
      <c r="AI52">
        <v>6000</v>
      </c>
      <c r="AJ52">
        <v>3479.9999999999995</v>
      </c>
      <c r="AM52">
        <f>IF(ISNUMBER(VLOOKUP(C52,[3]AGYW_PrEP!$C$3:$P$120,14,FALSE)),VLOOKUP(C52,[3]AGYW_PrEP!$C$3:$P$120,14,FALSE),0)</f>
        <v>0</v>
      </c>
      <c r="AN52">
        <f>IF(ISNUMBER(VLOOKUP(C52,[3]ABYM_PrEP!$C$3:$P$120,14,FALSE)),VLOOKUP(C52,[3]ABYM_PrEP!$C$3:$P$120,14,FALSE),0)</f>
        <v>0</v>
      </c>
      <c r="AO52">
        <f>IF(ISNUMBER(VLOOKUP(C52,[3]Adult_PrEP_Female!$C$3:$P$120,14,FALSE)),VLOOKUP(C52,[3]Adult_PrEP_Female!$C$3:$P$120,14,FALSE),0)</f>
        <v>0</v>
      </c>
      <c r="AP52">
        <f>IF(ISNUMBER(VLOOKUP(C52,[3]Adult_PrEP_Male!$C$3:$P$120,14,FALSE)),VLOOKUP(C52,[3]Adult_PrEP_Male!$C$3:$P$120,14,FALSE),0)</f>
        <v>0</v>
      </c>
      <c r="AQ52" s="5">
        <f>IF(ISNUMBER(VLOOKUP(C52,[3]MSM_PrEP!$C$3:$P$120,14,FALSE)),VLOOKUP(C52,[3]MSM_PrEP!$C$3:$P$120,14,FALSE),0)</f>
        <v>13.210731999999998</v>
      </c>
      <c r="AR52" s="5">
        <f>IF(ISNUMBER(VLOOKUP($C52,[3]SW_PrEP!$C$3:$P$120,14,FALSE)),VLOOKUP($C52,[3]SW_PrEP!$C$3:$P$120,14,FALSE),0)</f>
        <v>3.0092799999999995</v>
      </c>
      <c r="AS52" s="5">
        <f>IF(ISNUMBER(VLOOKUP(C52,[3]PWID_PrEP!$C$3:$P$120,14,FALSE)),VLOOKUP(C52,[3]PWID_PrEP!$C$3:$P$120,14,FALSE),0)</f>
        <v>80</v>
      </c>
      <c r="AT52" s="5">
        <f>IF(ISNUMBER(VLOOKUP(C52,[3]TG_PrEP!$C$3:$P$120,14,FALSE)),VLOOKUP(C52,[3]TG_PrEP!$C$3:$P$120,14,FALSE),0)</f>
        <v>13.210731999999998</v>
      </c>
      <c r="AU52">
        <v>0</v>
      </c>
    </row>
    <row r="53" spans="1:47" x14ac:dyDescent="0.25">
      <c r="A53">
        <v>226</v>
      </c>
      <c r="B53" t="s">
        <v>66</v>
      </c>
      <c r="C53" t="str">
        <f>VLOOKUP(A53,[2]Sheet1!$D$3:$F$249,3,FALSE)</f>
        <v>GNQ</v>
      </c>
      <c r="D53" t="s">
        <v>243</v>
      </c>
      <c r="F53" s="2">
        <v>159475.5</v>
      </c>
      <c r="G53" s="2">
        <v>175144.5</v>
      </c>
      <c r="H53" s="2">
        <v>393553</v>
      </c>
      <c r="I53" s="2">
        <v>448572.5</v>
      </c>
      <c r="J53" s="2">
        <v>4368.3659082349568</v>
      </c>
      <c r="K53" s="2">
        <v>7191.0722478159805</v>
      </c>
      <c r="L53" s="2">
        <v>1554.8654204830243</v>
      </c>
      <c r="M53" s="2">
        <v>371.33395150541503</v>
      </c>
      <c r="N53" s="2">
        <v>2748</v>
      </c>
      <c r="P53" s="2">
        <v>205668.5</v>
      </c>
      <c r="Q53" s="2">
        <v>210851.5</v>
      </c>
      <c r="R53" s="2">
        <v>441380.50000000012</v>
      </c>
      <c r="S53" s="2">
        <v>536008.49999999988</v>
      </c>
      <c r="T53" s="2">
        <v>4856.9243779841518</v>
      </c>
      <c r="U53" s="2">
        <v>8434.1660144119087</v>
      </c>
      <c r="V53" s="2">
        <v>1769.505283530626</v>
      </c>
      <c r="W53" s="2">
        <v>422.59438050851617</v>
      </c>
      <c r="X53">
        <v>2495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>
        <v>0</v>
      </c>
      <c r="AJ53">
        <v>0</v>
      </c>
      <c r="AM53">
        <f>IF(ISNUMBER(VLOOKUP(C53,[3]AGYW_PrEP!$C$3:$P$120,14,FALSE)),VLOOKUP(C53,[3]AGYW_PrEP!$C$3:$P$120,14,FALSE),0)</f>
        <v>0</v>
      </c>
      <c r="AN53">
        <f>IF(ISNUMBER(VLOOKUP(C53,[3]ABYM_PrEP!$C$3:$P$120,14,FALSE)),VLOOKUP(C53,[3]ABYM_PrEP!$C$3:$P$120,14,FALSE),0)</f>
        <v>0</v>
      </c>
      <c r="AO53">
        <f>IF(ISNUMBER(VLOOKUP(C53,[3]Adult_PrEP_Female!$C$3:$P$120,14,FALSE)),VLOOKUP(C53,[3]Adult_PrEP_Female!$C$3:$P$120,14,FALSE),0)</f>
        <v>0</v>
      </c>
      <c r="AP53">
        <f>IF(ISNUMBER(VLOOKUP(C53,[3]Adult_PrEP_Male!$C$3:$P$120,14,FALSE)),VLOOKUP(C53,[3]Adult_PrEP_Male!$C$3:$P$120,14,FALSE),0)</f>
        <v>0</v>
      </c>
      <c r="AQ53" s="5">
        <f>IF(ISNUMBER(VLOOKUP(C53,[3]MSM_PrEP!$C$3:$P$120,14,FALSE)),VLOOKUP(C53,[3]MSM_PrEP!$C$3:$P$120,14,FALSE),0)</f>
        <v>12.275315999999998</v>
      </c>
      <c r="AR53" s="5">
        <f>IF(ISNUMBER(VLOOKUP($C53,[3]SW_PrEP!$C$3:$P$120,14,FALSE)),VLOOKUP($C53,[3]SW_PrEP!$C$3:$P$120,14,FALSE),0)</f>
        <v>80</v>
      </c>
      <c r="AS53" s="5">
        <f>IF(ISNUMBER(VLOOKUP(C53,[3]PWID_PrEP!$C$3:$P$120,14,FALSE)),VLOOKUP(C53,[3]PWID_PrEP!$C$3:$P$120,14,FALSE),0)</f>
        <v>80</v>
      </c>
      <c r="AT53" s="5">
        <f>IF(ISNUMBER(VLOOKUP(C53,[3]TG_PrEP!$C$3:$P$120,14,FALSE)),VLOOKUP(C53,[3]TG_PrEP!$C$3:$P$120,14,FALSE),0)</f>
        <v>12.275315999999998</v>
      </c>
      <c r="AU53">
        <v>0</v>
      </c>
    </row>
    <row r="54" spans="1:47" x14ac:dyDescent="0.25">
      <c r="A54">
        <v>232</v>
      </c>
      <c r="B54" t="s">
        <v>67</v>
      </c>
      <c r="C54" t="str">
        <f>VLOOKUP(A54,[2]Sheet1!$D$3:$F$249,3,FALSE)</f>
        <v>ERI</v>
      </c>
      <c r="D54" t="s">
        <v>240</v>
      </c>
      <c r="F54" s="2">
        <v>390379.5</v>
      </c>
      <c r="G54" s="2">
        <v>404172</v>
      </c>
      <c r="H54" s="2">
        <v>755003.5</v>
      </c>
      <c r="I54" s="2">
        <v>627308.50000000012</v>
      </c>
      <c r="J54" s="2">
        <v>5775.100957522408</v>
      </c>
      <c r="K54" s="2">
        <v>11501.823123432527</v>
      </c>
      <c r="L54" s="2">
        <v>2349.7928806089649</v>
      </c>
      <c r="M54" s="2">
        <v>725.50383015975808</v>
      </c>
      <c r="N54" s="2">
        <v>121</v>
      </c>
      <c r="P54" s="2">
        <v>425580.00000000006</v>
      </c>
      <c r="Q54" s="2">
        <v>430205.5</v>
      </c>
      <c r="R54" s="2">
        <v>890193.00000000012</v>
      </c>
      <c r="S54" s="2">
        <v>828712.49999999988</v>
      </c>
      <c r="T54" s="2">
        <v>5410.6467799566972</v>
      </c>
      <c r="U54" s="2">
        <v>11387.506036995019</v>
      </c>
      <c r="V54" s="2">
        <v>2715.9386131929032</v>
      </c>
      <c r="W54" s="2">
        <v>838.55214755761131</v>
      </c>
      <c r="X54">
        <v>106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>
        <v>0</v>
      </c>
      <c r="AJ54">
        <v>0</v>
      </c>
      <c r="AM54">
        <f>IF(ISNUMBER(VLOOKUP(C54,[3]AGYW_PrEP!$C$3:$P$120,14,FALSE)),VLOOKUP(C54,[3]AGYW_PrEP!$C$3:$P$120,14,FALSE),0)</f>
        <v>0</v>
      </c>
      <c r="AN54">
        <f>IF(ISNUMBER(VLOOKUP(C54,[3]ABYM_PrEP!$C$3:$P$120,14,FALSE)),VLOOKUP(C54,[3]ABYM_PrEP!$C$3:$P$120,14,FALSE),0)</f>
        <v>0</v>
      </c>
      <c r="AO54">
        <f>IF(ISNUMBER(VLOOKUP(C54,[3]Adult_PrEP_Female!$C$3:$P$120,14,FALSE)),VLOOKUP(C54,[3]Adult_PrEP_Female!$C$3:$P$120,14,FALSE),0)</f>
        <v>0</v>
      </c>
      <c r="AP54">
        <f>IF(ISNUMBER(VLOOKUP(C54,[3]Adult_PrEP_Male!$C$3:$P$120,14,FALSE)),VLOOKUP(C54,[3]Adult_PrEP_Male!$C$3:$P$120,14,FALSE),0)</f>
        <v>0</v>
      </c>
      <c r="AQ54" s="5">
        <f>IF(ISNUMBER(VLOOKUP(C54,[3]MSM_PrEP!$C$3:$P$120,14,FALSE)),VLOOKUP(C54,[3]MSM_PrEP!$C$3:$P$120,14,FALSE),0)</f>
        <v>4.0144520000000004</v>
      </c>
      <c r="AR54" s="5">
        <f>IF(ISNUMBER(VLOOKUP($C54,[3]SW_PrEP!$C$3:$P$120,14,FALSE)),VLOOKUP($C54,[3]SW_PrEP!$C$3:$P$120,14,FALSE),0)</f>
        <v>29.036111999999999</v>
      </c>
      <c r="AS54" s="5">
        <f>IF(ISNUMBER(VLOOKUP(C54,[3]PWID_PrEP!$C$3:$P$120,14,FALSE)),VLOOKUP(C54,[3]PWID_PrEP!$C$3:$P$120,14,FALSE),0)</f>
        <v>34.926767999999996</v>
      </c>
      <c r="AT54" s="5">
        <f>IF(ISNUMBER(VLOOKUP(C54,[3]TG_PrEP!$C$3:$P$120,14,FALSE)),VLOOKUP(C54,[3]TG_PrEP!$C$3:$P$120,14,FALSE),0)</f>
        <v>4.0144520000000004</v>
      </c>
      <c r="AU54">
        <v>0</v>
      </c>
    </row>
    <row r="55" spans="1:47" x14ac:dyDescent="0.25">
      <c r="A55">
        <v>233</v>
      </c>
      <c r="B55" t="s">
        <v>68</v>
      </c>
      <c r="C55" t="str">
        <f>VLOOKUP(A55,[2]Sheet1!$D$3:$F$249,3,FALSE)</f>
        <v>EST</v>
      </c>
      <c r="D55" t="s">
        <v>242</v>
      </c>
      <c r="F55" s="2">
        <v>69063.5</v>
      </c>
      <c r="G55" s="2">
        <v>73356</v>
      </c>
      <c r="H55" s="2">
        <v>535191.5</v>
      </c>
      <c r="I55" s="2">
        <v>355794</v>
      </c>
      <c r="J55" s="2">
        <v>8521.9875793594802</v>
      </c>
      <c r="K55" s="2">
        <v>2008.0923678199997</v>
      </c>
      <c r="L55" s="2">
        <v>3647.9871635783588</v>
      </c>
      <c r="M55" s="2">
        <v>1690.3612917766459</v>
      </c>
      <c r="N55" s="2">
        <v>38</v>
      </c>
      <c r="P55" s="2">
        <v>73727.499999999985</v>
      </c>
      <c r="Q55" s="2">
        <v>77693.5</v>
      </c>
      <c r="R55" s="2">
        <v>518947.5</v>
      </c>
      <c r="S55" s="2">
        <v>453592</v>
      </c>
      <c r="T55" s="2">
        <v>8252.0702205240832</v>
      </c>
      <c r="U55" s="2">
        <v>1997.7577673522007</v>
      </c>
      <c r="V55" s="2">
        <v>3549.2730313395045</v>
      </c>
      <c r="W55" s="2">
        <v>1644.6203007573126</v>
      </c>
      <c r="X55">
        <v>20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>
        <v>0</v>
      </c>
      <c r="AJ55">
        <v>0</v>
      </c>
      <c r="AM55">
        <f>IF(ISNUMBER(VLOOKUP(C55,[3]AGYW_PrEP!$C$3:$P$120,14,FALSE)),VLOOKUP(C55,[3]AGYW_PrEP!$C$3:$P$120,14,FALSE),0)</f>
        <v>0</v>
      </c>
      <c r="AN55">
        <f>IF(ISNUMBER(VLOOKUP(C55,[3]ABYM_PrEP!$C$3:$P$120,14,FALSE)),VLOOKUP(C55,[3]ABYM_PrEP!$C$3:$P$120,14,FALSE),0)</f>
        <v>0</v>
      </c>
      <c r="AO55">
        <f>IF(ISNUMBER(VLOOKUP(C55,[3]Adult_PrEP_Female!$C$3:$P$120,14,FALSE)),VLOOKUP(C55,[3]Adult_PrEP_Female!$C$3:$P$120,14,FALSE),0)</f>
        <v>0</v>
      </c>
      <c r="AP55">
        <f>IF(ISNUMBER(VLOOKUP(C55,[3]Adult_PrEP_Male!$C$3:$P$120,14,FALSE)),VLOOKUP(C55,[3]Adult_PrEP_Male!$C$3:$P$120,14,FALSE),0)</f>
        <v>0</v>
      </c>
      <c r="AQ55" s="5">
        <f>IF(ISNUMBER(VLOOKUP(C55,[3]MSM_PrEP!$C$3:$P$120,14,FALSE)),VLOOKUP(C55,[3]MSM_PrEP!$C$3:$P$120,14,FALSE),0)</f>
        <v>0</v>
      </c>
      <c r="AR55" s="5">
        <f>IF(ISNUMBER(VLOOKUP($C55,[3]SW_PrEP!$C$3:$P$120,14,FALSE)),VLOOKUP($C55,[3]SW_PrEP!$C$3:$P$120,14,FALSE),0)</f>
        <v>0</v>
      </c>
      <c r="AS55" s="5">
        <f>IF(ISNUMBER(VLOOKUP(C55,[3]PWID_PrEP!$C$3:$P$120,14,FALSE)),VLOOKUP(C55,[3]PWID_PrEP!$C$3:$P$120,14,FALSE),0)</f>
        <v>0</v>
      </c>
      <c r="AT55" s="5">
        <f>IF(ISNUMBER(VLOOKUP(C55,[3]TG_PrEP!$C$3:$P$120,14,FALSE)),VLOOKUP(C55,[3]TG_PrEP!$C$3:$P$120,14,FALSE),0)</f>
        <v>0</v>
      </c>
      <c r="AU55">
        <v>0</v>
      </c>
    </row>
    <row r="56" spans="1:47" x14ac:dyDescent="0.25">
      <c r="A56">
        <v>231</v>
      </c>
      <c r="B56" t="s">
        <v>69</v>
      </c>
      <c r="C56" t="str">
        <f>VLOOKUP(A56,[2]Sheet1!$D$3:$F$249,3,FALSE)</f>
        <v>ETH</v>
      </c>
      <c r="D56" t="s">
        <v>240</v>
      </c>
      <c r="F56" s="2">
        <v>13763879.5</v>
      </c>
      <c r="G56" s="2">
        <v>14362372</v>
      </c>
      <c r="H56" s="2">
        <v>27770464.000000004</v>
      </c>
      <c r="I56" s="2">
        <v>24754228.5</v>
      </c>
      <c r="J56" s="2">
        <v>165229.96453082192</v>
      </c>
      <c r="K56" s="2">
        <v>329215.09054013964</v>
      </c>
      <c r="L56" s="2">
        <v>67271.904894586522</v>
      </c>
      <c r="M56" s="2">
        <v>20773.655019211066</v>
      </c>
      <c r="N56" s="2">
        <v>13842</v>
      </c>
      <c r="P56" s="2">
        <v>15158230</v>
      </c>
      <c r="Q56" s="2">
        <v>15518969.5</v>
      </c>
      <c r="R56" s="2">
        <v>32960619</v>
      </c>
      <c r="S56" s="2">
        <v>31765103.499999996</v>
      </c>
      <c r="T56" s="2">
        <v>155010.16690446241</v>
      </c>
      <c r="U56" s="2">
        <v>325769.78655499889</v>
      </c>
      <c r="V56" s="2">
        <v>77685.348948922299</v>
      </c>
      <c r="W56" s="2">
        <v>23989.340596802525</v>
      </c>
      <c r="X56">
        <v>9864</v>
      </c>
      <c r="Z56" s="3">
        <v>8.8942358922360456E-4</v>
      </c>
      <c r="AA56" s="3">
        <v>0</v>
      </c>
      <c r="AB56" s="3">
        <v>0</v>
      </c>
      <c r="AC56" s="3">
        <v>0</v>
      </c>
      <c r="AD56" s="3">
        <v>8.8942358922360456E-4</v>
      </c>
      <c r="AE56" s="3">
        <v>8.8942358922360456E-4</v>
      </c>
      <c r="AF56" s="3">
        <v>8.8942358922360456E-4</v>
      </c>
      <c r="AG56" s="3">
        <v>8.8942358922360456E-4</v>
      </c>
      <c r="AH56" s="3">
        <v>0</v>
      </c>
      <c r="AI56">
        <v>22000</v>
      </c>
      <c r="AJ56">
        <v>12760</v>
      </c>
      <c r="AM56">
        <f>IF(ISNUMBER(VLOOKUP(C56,[3]AGYW_PrEP!$C$3:$P$120,14,FALSE)),VLOOKUP(C56,[3]AGYW_PrEP!$C$3:$P$120,14,FALSE),0)</f>
        <v>0</v>
      </c>
      <c r="AN56">
        <f>IF(ISNUMBER(VLOOKUP(C56,[3]ABYM_PrEP!$C$3:$P$120,14,FALSE)),VLOOKUP(C56,[3]ABYM_PrEP!$C$3:$P$120,14,FALSE),0)</f>
        <v>0</v>
      </c>
      <c r="AO56">
        <f>IF(ISNUMBER(VLOOKUP(C56,[3]Adult_PrEP_Female!$C$3:$P$120,14,FALSE)),VLOOKUP(C56,[3]Adult_PrEP_Female!$C$3:$P$120,14,FALSE),0)</f>
        <v>0</v>
      </c>
      <c r="AP56">
        <f>IF(ISNUMBER(VLOOKUP(C56,[3]Adult_PrEP_Male!$C$3:$P$120,14,FALSE)),VLOOKUP(C56,[3]Adult_PrEP_Male!$C$3:$P$120,14,FALSE),0)</f>
        <v>0</v>
      </c>
      <c r="AQ56" s="5">
        <f>IF(ISNUMBER(VLOOKUP(C56,[3]MSM_PrEP!$C$3:$P$120,14,FALSE)),VLOOKUP(C56,[3]MSM_PrEP!$C$3:$P$120,14,FALSE),0)</f>
        <v>10.137004000000001</v>
      </c>
      <c r="AR56" s="5">
        <f>IF(ISNUMBER(VLOOKUP($C56,[3]SW_PrEP!$C$3:$P$120,14,FALSE)),VLOOKUP($C56,[3]SW_PrEP!$C$3:$P$120,14,FALSE),0)</f>
        <v>54.548580000000001</v>
      </c>
      <c r="AS56" s="5">
        <f>IF(ISNUMBER(VLOOKUP(C56,[3]PWID_PrEP!$C$3:$P$120,14,FALSE)),VLOOKUP(C56,[3]PWID_PrEP!$C$3:$P$120,14,FALSE),0)</f>
        <v>31.510235999999999</v>
      </c>
      <c r="AT56" s="5">
        <f>IF(ISNUMBER(VLOOKUP(C56,[3]TG_PrEP!$C$3:$P$120,14,FALSE)),VLOOKUP(C56,[3]TG_PrEP!$C$3:$P$120,14,FALSE),0)</f>
        <v>10.137004000000001</v>
      </c>
      <c r="AU56">
        <v>0</v>
      </c>
    </row>
    <row r="57" spans="1:47" x14ac:dyDescent="0.25">
      <c r="A57">
        <v>242</v>
      </c>
      <c r="B57" t="s">
        <v>70</v>
      </c>
      <c r="C57" t="str">
        <f>VLOOKUP(A57,[2]Sheet1!$D$3:$F$249,3,FALSE)</f>
        <v>FJI</v>
      </c>
      <c r="D57" t="s">
        <v>237</v>
      </c>
      <c r="F57" s="2">
        <v>78662</v>
      </c>
      <c r="G57" s="2">
        <v>78129</v>
      </c>
      <c r="H57" s="2">
        <v>268069.5</v>
      </c>
      <c r="I57" s="2">
        <v>230766.00000000003</v>
      </c>
      <c r="J57" s="2">
        <v>13383.444444104245</v>
      </c>
      <c r="K57" s="2">
        <v>1495.3311299768716</v>
      </c>
      <c r="L57" s="2">
        <v>1109.6790167698609</v>
      </c>
      <c r="M57" s="2">
        <v>965.5576695768948</v>
      </c>
      <c r="N57" s="2">
        <v>217</v>
      </c>
      <c r="P57" s="2">
        <v>81874</v>
      </c>
      <c r="Q57" s="2">
        <v>81759</v>
      </c>
      <c r="R57" s="2">
        <v>280950.5</v>
      </c>
      <c r="S57" s="2">
        <v>266788.5</v>
      </c>
      <c r="T57" s="2">
        <v>44298.595524263597</v>
      </c>
      <c r="U57" s="2">
        <v>4954.3208069291077</v>
      </c>
      <c r="V57" s="2">
        <v>1145.4229675528845</v>
      </c>
      <c r="W57" s="2">
        <v>996.65931725875339</v>
      </c>
      <c r="X57">
        <v>763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>
        <v>0</v>
      </c>
      <c r="AJ57">
        <v>0</v>
      </c>
      <c r="AM57">
        <f>IF(ISNUMBER(VLOOKUP(C57,[3]AGYW_PrEP!$C$3:$P$120,14,FALSE)),VLOOKUP(C57,[3]AGYW_PrEP!$C$3:$P$120,14,FALSE),0)</f>
        <v>0</v>
      </c>
      <c r="AN57">
        <f>IF(ISNUMBER(VLOOKUP(C57,[3]ABYM_PrEP!$C$3:$P$120,14,FALSE)),VLOOKUP(C57,[3]ABYM_PrEP!$C$3:$P$120,14,FALSE),0)</f>
        <v>0</v>
      </c>
      <c r="AO57">
        <f>IF(ISNUMBER(VLOOKUP(C57,[3]Adult_PrEP_Female!$C$3:$P$120,14,FALSE)),VLOOKUP(C57,[3]Adult_PrEP_Female!$C$3:$P$120,14,FALSE),0)</f>
        <v>0</v>
      </c>
      <c r="AP57">
        <f>IF(ISNUMBER(VLOOKUP(C57,[3]Adult_PrEP_Male!$C$3:$P$120,14,FALSE)),VLOOKUP(C57,[3]Adult_PrEP_Male!$C$3:$P$120,14,FALSE),0)</f>
        <v>0</v>
      </c>
      <c r="AQ57" s="5">
        <f>IF(ISNUMBER(VLOOKUP(C57,[3]MSM_PrEP!$C$3:$P$120,14,FALSE)),VLOOKUP(C57,[3]MSM_PrEP!$C$3:$P$120,14,FALSE),0)</f>
        <v>74.590564000000001</v>
      </c>
      <c r="AR57" s="5">
        <f>IF(ISNUMBER(VLOOKUP($C57,[3]SW_PrEP!$C$3:$P$120,14,FALSE)),VLOOKUP($C57,[3]SW_PrEP!$C$3:$P$120,14,FALSE),0)</f>
        <v>10.540184</v>
      </c>
      <c r="AS57" s="5">
        <f>IF(ISNUMBER(VLOOKUP(C57,[3]PWID_PrEP!$C$3:$P$120,14,FALSE)),VLOOKUP(C57,[3]PWID_PrEP!$C$3:$P$120,14,FALSE),0)</f>
        <v>80</v>
      </c>
      <c r="AT57" s="5">
        <f>IF(ISNUMBER(VLOOKUP(C57,[3]TG_PrEP!$C$3:$P$120,14,FALSE)),VLOOKUP(C57,[3]TG_PrEP!$C$3:$P$120,14,FALSE),0)</f>
        <v>74.590564000000001</v>
      </c>
      <c r="AU57">
        <v>0</v>
      </c>
    </row>
    <row r="58" spans="1:47" x14ac:dyDescent="0.25">
      <c r="A58">
        <v>246</v>
      </c>
      <c r="B58" t="s">
        <v>71</v>
      </c>
      <c r="C58" t="str">
        <f>VLOOKUP(A58,[2]Sheet1!$D$3:$F$249,3,FALSE)</f>
        <v>FIN</v>
      </c>
      <c r="D58" t="s">
        <v>242</v>
      </c>
      <c r="F58" s="2">
        <v>304948.49999999994</v>
      </c>
      <c r="G58" s="2">
        <v>327235</v>
      </c>
      <c r="H58" s="2">
        <v>2137155.9999999995</v>
      </c>
      <c r="I58" s="2">
        <v>1437326.5000000002</v>
      </c>
      <c r="J58" s="2">
        <v>49676.049749780446</v>
      </c>
      <c r="K58" s="2">
        <v>8211.5054303999987</v>
      </c>
      <c r="L58" s="2">
        <v>14917.374760142664</v>
      </c>
      <c r="M58" s="2">
        <v>6912.2372801160363</v>
      </c>
      <c r="N58" s="2">
        <v>17</v>
      </c>
      <c r="P58" s="2">
        <v>327773</v>
      </c>
      <c r="Q58" s="2">
        <v>343524.5</v>
      </c>
      <c r="R58" s="2">
        <v>2141256.5</v>
      </c>
      <c r="S58" s="2">
        <v>2056560.5</v>
      </c>
      <c r="T58" s="2">
        <v>54825.732804181971</v>
      </c>
      <c r="U58" s="2">
        <v>9336.0367159424623</v>
      </c>
      <c r="V58" s="2">
        <v>14882.036218364261</v>
      </c>
      <c r="W58" s="2">
        <v>6895.8625231743354</v>
      </c>
      <c r="X58">
        <v>16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>
        <v>0</v>
      </c>
      <c r="AJ58">
        <v>0</v>
      </c>
      <c r="AM58">
        <f>IF(ISNUMBER(VLOOKUP(C58,[3]AGYW_PrEP!$C$3:$P$120,14,FALSE)),VLOOKUP(C58,[3]AGYW_PrEP!$C$3:$P$120,14,FALSE),0)</f>
        <v>0</v>
      </c>
      <c r="AN58">
        <f>IF(ISNUMBER(VLOOKUP(C58,[3]ABYM_PrEP!$C$3:$P$120,14,FALSE)),VLOOKUP(C58,[3]ABYM_PrEP!$C$3:$P$120,14,FALSE),0)</f>
        <v>0</v>
      </c>
      <c r="AO58">
        <f>IF(ISNUMBER(VLOOKUP(C58,[3]Adult_PrEP_Female!$C$3:$P$120,14,FALSE)),VLOOKUP(C58,[3]Adult_PrEP_Female!$C$3:$P$120,14,FALSE),0)</f>
        <v>0</v>
      </c>
      <c r="AP58">
        <f>IF(ISNUMBER(VLOOKUP(C58,[3]Adult_PrEP_Male!$C$3:$P$120,14,FALSE)),VLOOKUP(C58,[3]Adult_PrEP_Male!$C$3:$P$120,14,FALSE),0)</f>
        <v>0</v>
      </c>
      <c r="AQ58" s="5">
        <f>IF(ISNUMBER(VLOOKUP(C58,[3]MSM_PrEP!$C$3:$P$120,14,FALSE)),VLOOKUP(C58,[3]MSM_PrEP!$C$3:$P$120,14,FALSE),0)</f>
        <v>0</v>
      </c>
      <c r="AR58" s="5">
        <f>IF(ISNUMBER(VLOOKUP($C58,[3]SW_PrEP!$C$3:$P$120,14,FALSE)),VLOOKUP($C58,[3]SW_PrEP!$C$3:$P$120,14,FALSE),0)</f>
        <v>0</v>
      </c>
      <c r="AS58" s="5">
        <f>IF(ISNUMBER(VLOOKUP(C58,[3]PWID_PrEP!$C$3:$P$120,14,FALSE)),VLOOKUP(C58,[3]PWID_PrEP!$C$3:$P$120,14,FALSE),0)</f>
        <v>0</v>
      </c>
      <c r="AT58" s="5">
        <f>IF(ISNUMBER(VLOOKUP(C58,[3]TG_PrEP!$C$3:$P$120,14,FALSE)),VLOOKUP(C58,[3]TG_PrEP!$C$3:$P$120,14,FALSE),0)</f>
        <v>0</v>
      </c>
      <c r="AU58">
        <v>0</v>
      </c>
    </row>
    <row r="59" spans="1:47" x14ac:dyDescent="0.25">
      <c r="A59">
        <v>250</v>
      </c>
      <c r="B59" t="s">
        <v>72</v>
      </c>
      <c r="C59" t="str">
        <f>VLOOKUP(A59,[2]Sheet1!$D$3:$F$249,3,FALSE)</f>
        <v>FRA</v>
      </c>
      <c r="D59" t="s">
        <v>242</v>
      </c>
      <c r="F59" s="2">
        <v>3994904.5</v>
      </c>
      <c r="G59" s="2">
        <v>4263093</v>
      </c>
      <c r="H59" s="2">
        <v>24997395.999999996</v>
      </c>
      <c r="I59" s="2">
        <v>15987406.499999998</v>
      </c>
      <c r="J59" s="2">
        <v>574171.74076936208</v>
      </c>
      <c r="K59" s="2">
        <v>94911.217599999989</v>
      </c>
      <c r="L59" s="2">
        <v>172419.80948329961</v>
      </c>
      <c r="M59" s="2">
        <v>79893.858946637483</v>
      </c>
      <c r="N59" s="2">
        <v>1006</v>
      </c>
      <c r="P59" s="2">
        <v>4155576.5</v>
      </c>
      <c r="Q59" s="2">
        <v>4320869</v>
      </c>
      <c r="R59" s="2">
        <v>25457124.499999996</v>
      </c>
      <c r="S59" s="2">
        <v>23020924.499999996</v>
      </c>
      <c r="T59" s="2">
        <v>609910.35418988939</v>
      </c>
      <c r="U59" s="2">
        <v>100949.73300361888</v>
      </c>
      <c r="V59" s="2">
        <v>172206.74639822153</v>
      </c>
      <c r="W59" s="2">
        <v>79795.132285722037</v>
      </c>
      <c r="X59">
        <v>829</v>
      </c>
      <c r="Z59" s="3">
        <v>6.9605174942321997E-3</v>
      </c>
      <c r="AA59" s="3">
        <v>0</v>
      </c>
      <c r="AB59" s="3">
        <v>0</v>
      </c>
      <c r="AC59" s="3">
        <v>0</v>
      </c>
      <c r="AD59" s="3">
        <v>6.9605174942321997E-3</v>
      </c>
      <c r="AE59" s="3">
        <v>6.9605174942321997E-3</v>
      </c>
      <c r="AF59" s="3">
        <v>6.9605174942321997E-3</v>
      </c>
      <c r="AG59" s="3">
        <v>6.9605174942321997E-3</v>
      </c>
      <c r="AH59" s="3">
        <v>0</v>
      </c>
      <c r="AI59">
        <v>59000</v>
      </c>
      <c r="AJ59">
        <v>34220</v>
      </c>
      <c r="AM59">
        <f>IF(ISNUMBER(VLOOKUP(C59,[3]AGYW_PrEP!$C$3:$P$120,14,FALSE)),VLOOKUP(C59,[3]AGYW_PrEP!$C$3:$P$120,14,FALSE),0)</f>
        <v>0</v>
      </c>
      <c r="AN59">
        <f>IF(ISNUMBER(VLOOKUP(C59,[3]ABYM_PrEP!$C$3:$P$120,14,FALSE)),VLOOKUP(C59,[3]ABYM_PrEP!$C$3:$P$120,14,FALSE),0)</f>
        <v>0</v>
      </c>
      <c r="AO59">
        <f>IF(ISNUMBER(VLOOKUP(C59,[3]Adult_PrEP_Female!$C$3:$P$120,14,FALSE)),VLOOKUP(C59,[3]Adult_PrEP_Female!$C$3:$P$120,14,FALSE),0)</f>
        <v>0</v>
      </c>
      <c r="AP59">
        <f>IF(ISNUMBER(VLOOKUP(C59,[3]Adult_PrEP_Male!$C$3:$P$120,14,FALSE)),VLOOKUP(C59,[3]Adult_PrEP_Male!$C$3:$P$120,14,FALSE),0)</f>
        <v>0</v>
      </c>
      <c r="AQ59" s="5">
        <f>IF(ISNUMBER(VLOOKUP(C59,[3]MSM_PrEP!$C$3:$P$120,14,FALSE)),VLOOKUP(C59,[3]MSM_PrEP!$C$3:$P$120,14,FALSE),0)</f>
        <v>0</v>
      </c>
      <c r="AR59" s="5">
        <f>IF(ISNUMBER(VLOOKUP($C59,[3]SW_PrEP!$C$3:$P$120,14,FALSE)),VLOOKUP($C59,[3]SW_PrEP!$C$3:$P$120,14,FALSE),0)</f>
        <v>0</v>
      </c>
      <c r="AS59" s="5">
        <f>IF(ISNUMBER(VLOOKUP(C59,[3]PWID_PrEP!$C$3:$P$120,14,FALSE)),VLOOKUP(C59,[3]PWID_PrEP!$C$3:$P$120,14,FALSE),0)</f>
        <v>0</v>
      </c>
      <c r="AT59" s="5">
        <f>IF(ISNUMBER(VLOOKUP(C59,[3]TG_PrEP!$C$3:$P$120,14,FALSE)),VLOOKUP(C59,[3]TG_PrEP!$C$3:$P$120,14,FALSE),0)</f>
        <v>0</v>
      </c>
      <c r="AU59">
        <v>0</v>
      </c>
    </row>
    <row r="60" spans="1:47" x14ac:dyDescent="0.25">
      <c r="A60">
        <v>266</v>
      </c>
      <c r="B60" t="s">
        <v>73</v>
      </c>
      <c r="C60" t="str">
        <f>VLOOKUP(A60,[2]Sheet1!$D$3:$F$249,3,FALSE)</f>
        <v>GAB</v>
      </c>
      <c r="D60" t="s">
        <v>243</v>
      </c>
      <c r="F60" s="2">
        <v>220730.5</v>
      </c>
      <c r="G60" s="2">
        <v>230027.5</v>
      </c>
      <c r="H60" s="2">
        <v>582086</v>
      </c>
      <c r="I60" s="2">
        <v>562925.5</v>
      </c>
      <c r="J60" s="2">
        <v>6309.2152328263755</v>
      </c>
      <c r="K60" s="2">
        <v>12028.034840655544</v>
      </c>
      <c r="L60" s="2">
        <v>2180.8935964939087</v>
      </c>
      <c r="M60" s="2">
        <v>632.32837827608648</v>
      </c>
      <c r="N60" s="2">
        <v>2316</v>
      </c>
      <c r="P60" s="2">
        <v>270949.5</v>
      </c>
      <c r="Q60" s="2">
        <v>274219</v>
      </c>
      <c r="R60" s="2">
        <v>654997.5</v>
      </c>
      <c r="S60" s="2">
        <v>675688.00000000012</v>
      </c>
      <c r="T60" s="2">
        <v>5996.4087199965861</v>
      </c>
      <c r="U60" s="2">
        <v>11954.482353465603</v>
      </c>
      <c r="V60" s="2">
        <v>2475.0875542968979</v>
      </c>
      <c r="W60" s="2">
        <v>717.626986394911</v>
      </c>
      <c r="X60">
        <v>1766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>
        <v>0</v>
      </c>
      <c r="AJ60">
        <v>0</v>
      </c>
      <c r="AM60">
        <f>IF(ISNUMBER(VLOOKUP(C60,[3]AGYW_PrEP!$C$3:$P$120,14,FALSE)),VLOOKUP(C60,[3]AGYW_PrEP!$C$3:$P$120,14,FALSE),0)</f>
        <v>0</v>
      </c>
      <c r="AN60">
        <f>IF(ISNUMBER(VLOOKUP(C60,[3]ABYM_PrEP!$C$3:$P$120,14,FALSE)),VLOOKUP(C60,[3]ABYM_PrEP!$C$3:$P$120,14,FALSE),0)</f>
        <v>0</v>
      </c>
      <c r="AO60">
        <f>IF(ISNUMBER(VLOOKUP(C60,[3]Adult_PrEP_Female!$C$3:$P$120,14,FALSE)),VLOOKUP(C60,[3]Adult_PrEP_Female!$C$3:$P$120,14,FALSE),0)</f>
        <v>0</v>
      </c>
      <c r="AP60">
        <f>IF(ISNUMBER(VLOOKUP(C60,[3]Adult_PrEP_Male!$C$3:$P$120,14,FALSE)),VLOOKUP(C60,[3]Adult_PrEP_Male!$C$3:$P$120,14,FALSE),0)</f>
        <v>0</v>
      </c>
      <c r="AQ60" s="5">
        <f>IF(ISNUMBER(VLOOKUP(C60,[3]MSM_PrEP!$C$3:$P$120,14,FALSE)),VLOOKUP(C60,[3]MSM_PrEP!$C$3:$P$120,14,FALSE),0)</f>
        <v>5.3191480000000002</v>
      </c>
      <c r="AR60" s="5">
        <f>IF(ISNUMBER(VLOOKUP($C60,[3]SW_PrEP!$C$3:$P$120,14,FALSE)),VLOOKUP($C60,[3]SW_PrEP!$C$3:$P$120,14,FALSE),0)</f>
        <v>80</v>
      </c>
      <c r="AS60" s="5">
        <f>IF(ISNUMBER(VLOOKUP(C60,[3]PWID_PrEP!$C$3:$P$120,14,FALSE)),VLOOKUP(C60,[3]PWID_PrEP!$C$3:$P$120,14,FALSE),0)</f>
        <v>21.9725</v>
      </c>
      <c r="AT60" s="5">
        <f>IF(ISNUMBER(VLOOKUP(C60,[3]TG_PrEP!$C$3:$P$120,14,FALSE)),VLOOKUP(C60,[3]TG_PrEP!$C$3:$P$120,14,FALSE),0)</f>
        <v>5.3191480000000002</v>
      </c>
      <c r="AU60">
        <v>0</v>
      </c>
    </row>
    <row r="61" spans="1:47" x14ac:dyDescent="0.25">
      <c r="A61">
        <v>270</v>
      </c>
      <c r="B61" t="s">
        <v>74</v>
      </c>
      <c r="C61" t="str">
        <f>VLOOKUP(A61,[2]Sheet1!$D$3:$F$249,3,FALSE)</f>
        <v>GMB</v>
      </c>
      <c r="D61" t="s">
        <v>243</v>
      </c>
      <c r="F61" s="2">
        <v>278813</v>
      </c>
      <c r="G61" s="2">
        <v>290593.5</v>
      </c>
      <c r="H61" s="2">
        <v>575429.00000000035</v>
      </c>
      <c r="I61" s="2">
        <v>508674.49999999994</v>
      </c>
      <c r="J61" s="2">
        <v>4178.2183137942166</v>
      </c>
      <c r="K61" s="2">
        <v>6605.6164601192913</v>
      </c>
      <c r="L61" s="2">
        <v>2200.173448950994</v>
      </c>
      <c r="M61" s="2">
        <v>426.29557006212406</v>
      </c>
      <c r="N61" s="2">
        <v>826</v>
      </c>
      <c r="P61" s="2">
        <v>329395</v>
      </c>
      <c r="Q61" s="2">
        <v>333653</v>
      </c>
      <c r="R61" s="2">
        <v>673074.00000000012</v>
      </c>
      <c r="S61" s="2">
        <v>644926.5</v>
      </c>
      <c r="T61" s="2">
        <v>3667.912016791845</v>
      </c>
      <c r="U61" s="2">
        <v>6740.5645222488592</v>
      </c>
      <c r="V61" s="2">
        <v>2575.4243018018929</v>
      </c>
      <c r="W61" s="2">
        <v>499.00246337939507</v>
      </c>
      <c r="X61">
        <v>604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>
        <v>0</v>
      </c>
      <c r="AJ61">
        <v>0</v>
      </c>
      <c r="AM61">
        <f>IF(ISNUMBER(VLOOKUP(C61,[3]AGYW_PrEP!$C$3:$P$120,14,FALSE)),VLOOKUP(C61,[3]AGYW_PrEP!$C$3:$P$120,14,FALSE),0)</f>
        <v>0</v>
      </c>
      <c r="AN61">
        <f>IF(ISNUMBER(VLOOKUP(C61,[3]ABYM_PrEP!$C$3:$P$120,14,FALSE)),VLOOKUP(C61,[3]ABYM_PrEP!$C$3:$P$120,14,FALSE),0)</f>
        <v>0</v>
      </c>
      <c r="AO61">
        <f>IF(ISNUMBER(VLOOKUP(C61,[3]Adult_PrEP_Female!$C$3:$P$120,14,FALSE)),VLOOKUP(C61,[3]Adult_PrEP_Female!$C$3:$P$120,14,FALSE),0)</f>
        <v>0</v>
      </c>
      <c r="AP61">
        <f>IF(ISNUMBER(VLOOKUP(C61,[3]Adult_PrEP_Male!$C$3:$P$120,14,FALSE)),VLOOKUP(C61,[3]Adult_PrEP_Male!$C$3:$P$120,14,FALSE),0)</f>
        <v>0</v>
      </c>
      <c r="AQ61" s="5">
        <f>IF(ISNUMBER(VLOOKUP(C61,[3]MSM_PrEP!$C$3:$P$120,14,FALSE)),VLOOKUP(C61,[3]MSM_PrEP!$C$3:$P$120,14,FALSE),0)</f>
        <v>80</v>
      </c>
      <c r="AR61" s="5">
        <f>IF(ISNUMBER(VLOOKUP($C61,[3]SW_PrEP!$C$3:$P$120,14,FALSE)),VLOOKUP($C61,[3]SW_PrEP!$C$3:$P$120,14,FALSE),0)</f>
        <v>80</v>
      </c>
      <c r="AS61" s="5">
        <f>IF(ISNUMBER(VLOOKUP(C61,[3]PWID_PrEP!$C$3:$P$120,14,FALSE)),VLOOKUP(C61,[3]PWID_PrEP!$C$3:$P$120,14,FALSE),0)</f>
        <v>77.046747999999994</v>
      </c>
      <c r="AT61" s="5">
        <f>IF(ISNUMBER(VLOOKUP(C61,[3]TG_PrEP!$C$3:$P$120,14,FALSE)),VLOOKUP(C61,[3]TG_PrEP!$C$3:$P$120,14,FALSE),0)</f>
        <v>80</v>
      </c>
      <c r="AU61">
        <v>0</v>
      </c>
    </row>
    <row r="62" spans="1:47" x14ac:dyDescent="0.25">
      <c r="A62">
        <v>268</v>
      </c>
      <c r="B62" t="s">
        <v>75</v>
      </c>
      <c r="C62" t="str">
        <f>VLOOKUP(A62,[2]Sheet1!$D$3:$F$249,3,FALSE)</f>
        <v>GEO</v>
      </c>
      <c r="D62" t="s">
        <v>238</v>
      </c>
      <c r="F62" s="2">
        <v>215385</v>
      </c>
      <c r="G62" s="2">
        <v>233567</v>
      </c>
      <c r="H62" s="2">
        <v>1433115.0000000002</v>
      </c>
      <c r="I62" s="2">
        <v>924470</v>
      </c>
      <c r="J62" s="2">
        <v>17366.911023553745</v>
      </c>
      <c r="K62" s="2">
        <v>6201.5921539244082</v>
      </c>
      <c r="L62" s="2">
        <v>51336.058161589957</v>
      </c>
      <c r="M62" s="2">
        <v>1367.2513192676404</v>
      </c>
      <c r="N62" s="2">
        <v>48</v>
      </c>
      <c r="P62" s="2">
        <v>253593.5</v>
      </c>
      <c r="Q62" s="2">
        <v>268028.5</v>
      </c>
      <c r="R62" s="2">
        <v>1425811.0000000005</v>
      </c>
      <c r="S62" s="2">
        <v>1141158.5000000002</v>
      </c>
      <c r="T62" s="2">
        <v>20555.916773277131</v>
      </c>
      <c r="U62" s="2">
        <v>7450.1885720115251</v>
      </c>
      <c r="V62" s="2">
        <v>52312.950107397679</v>
      </c>
      <c r="W62" s="2">
        <v>1393.2692265538465</v>
      </c>
      <c r="X62">
        <v>47</v>
      </c>
      <c r="Z62" s="3">
        <v>5.1704603991766214E-3</v>
      </c>
      <c r="AA62" s="3">
        <v>0</v>
      </c>
      <c r="AB62" s="3">
        <v>0</v>
      </c>
      <c r="AC62" s="3">
        <v>0</v>
      </c>
      <c r="AD62" s="3">
        <v>5.1704603991766214E-3</v>
      </c>
      <c r="AE62" s="3">
        <v>5.1704603991766214E-3</v>
      </c>
      <c r="AF62" s="3">
        <v>5.1704603991766214E-3</v>
      </c>
      <c r="AG62" s="3">
        <v>5.1704603991766214E-3</v>
      </c>
      <c r="AH62" s="3">
        <v>0</v>
      </c>
      <c r="AI62">
        <v>2600</v>
      </c>
      <c r="AJ62">
        <v>1508</v>
      </c>
      <c r="AM62">
        <f>IF(ISNUMBER(VLOOKUP(C62,[3]AGYW_PrEP!$C$3:$P$120,14,FALSE)),VLOOKUP(C62,[3]AGYW_PrEP!$C$3:$P$120,14,FALSE),0)</f>
        <v>0</v>
      </c>
      <c r="AN62">
        <f>IF(ISNUMBER(VLOOKUP(C62,[3]ABYM_PrEP!$C$3:$P$120,14,FALSE)),VLOOKUP(C62,[3]ABYM_PrEP!$C$3:$P$120,14,FALSE),0)</f>
        <v>0</v>
      </c>
      <c r="AO62">
        <f>IF(ISNUMBER(VLOOKUP(C62,[3]Adult_PrEP_Female!$C$3:$P$120,14,FALSE)),VLOOKUP(C62,[3]Adult_PrEP_Female!$C$3:$P$120,14,FALSE),0)</f>
        <v>0</v>
      </c>
      <c r="AP62">
        <f>IF(ISNUMBER(VLOOKUP(C62,[3]Adult_PrEP_Male!$C$3:$P$120,14,FALSE)),VLOOKUP(C62,[3]Adult_PrEP_Male!$C$3:$P$120,14,FALSE),0)</f>
        <v>0</v>
      </c>
      <c r="AQ62" s="5">
        <f>IF(ISNUMBER(VLOOKUP(C62,[3]MSM_PrEP!$C$3:$P$120,14,FALSE)),VLOOKUP(C62,[3]MSM_PrEP!$C$3:$P$120,14,FALSE),0)</f>
        <v>19.347296</v>
      </c>
      <c r="AR62" s="5">
        <f>IF(ISNUMBER(VLOOKUP($C62,[3]SW_PrEP!$C$3:$P$120,14,FALSE)),VLOOKUP($C62,[3]SW_PrEP!$C$3:$P$120,14,FALSE),0)</f>
        <v>1.3097559999999999</v>
      </c>
      <c r="AS62" s="5">
        <f>IF(ISNUMBER(VLOOKUP(C62,[3]PWID_PrEP!$C$3:$P$120,14,FALSE)),VLOOKUP(C62,[3]PWID_PrEP!$C$3:$P$120,14,FALSE),0)</f>
        <v>67.127155999999985</v>
      </c>
      <c r="AT62" s="5">
        <f>IF(ISNUMBER(VLOOKUP(C62,[3]TG_PrEP!$C$3:$P$120,14,FALSE)),VLOOKUP(C62,[3]TG_PrEP!$C$3:$P$120,14,FALSE),0)</f>
        <v>19.347296</v>
      </c>
      <c r="AU62">
        <v>0</v>
      </c>
    </row>
    <row r="63" spans="1:47" x14ac:dyDescent="0.25">
      <c r="A63">
        <v>276</v>
      </c>
      <c r="B63" t="s">
        <v>76</v>
      </c>
      <c r="C63" t="str">
        <f>VLOOKUP(A63,[2]Sheet1!$D$3:$F$249,3,FALSE)</f>
        <v>DEU</v>
      </c>
      <c r="D63" t="s">
        <v>242</v>
      </c>
      <c r="F63" s="2">
        <v>3895581.5</v>
      </c>
      <c r="G63" s="2">
        <v>4119878.0000000005</v>
      </c>
      <c r="H63" s="2">
        <v>33003628.999999993</v>
      </c>
      <c r="I63" s="2">
        <v>22541413</v>
      </c>
      <c r="J63" s="2">
        <v>700476.37880454271</v>
      </c>
      <c r="K63" s="2">
        <v>115789.51259999999</v>
      </c>
      <c r="L63" s="2">
        <v>210348.22023667855</v>
      </c>
      <c r="M63" s="2">
        <v>97468.678846285315</v>
      </c>
      <c r="N63" s="2">
        <v>357</v>
      </c>
      <c r="P63" s="2">
        <v>4006548</v>
      </c>
      <c r="Q63" s="2">
        <v>4225972</v>
      </c>
      <c r="R63" s="2">
        <v>32363257.999999996</v>
      </c>
      <c r="S63" s="2">
        <v>30893247.999999996</v>
      </c>
      <c r="T63" s="2">
        <v>742337.95186714188</v>
      </c>
      <c r="U63" s="2">
        <v>125736.30430691961</v>
      </c>
      <c r="V63" s="2">
        <v>198646.03496284358</v>
      </c>
      <c r="W63" s="2">
        <v>92046.258171787675</v>
      </c>
      <c r="X63">
        <v>351</v>
      </c>
      <c r="Z63" s="3">
        <v>4.6218230258874204E-3</v>
      </c>
      <c r="AA63" s="3">
        <v>0</v>
      </c>
      <c r="AB63" s="3">
        <v>0</v>
      </c>
      <c r="AC63" s="3">
        <v>0</v>
      </c>
      <c r="AD63" s="3">
        <v>4.6218230258874204E-3</v>
      </c>
      <c r="AE63" s="3">
        <v>4.6218230258874204E-3</v>
      </c>
      <c r="AF63" s="3">
        <v>4.6218230258874204E-3</v>
      </c>
      <c r="AG63" s="3">
        <v>4.6218230258874204E-3</v>
      </c>
      <c r="AH63" s="3">
        <v>0</v>
      </c>
      <c r="AI63">
        <v>40000</v>
      </c>
      <c r="AJ63">
        <v>23200</v>
      </c>
      <c r="AM63">
        <f>IF(ISNUMBER(VLOOKUP(C63,[3]AGYW_PrEP!$C$3:$P$120,14,FALSE)),VLOOKUP(C63,[3]AGYW_PrEP!$C$3:$P$120,14,FALSE),0)</f>
        <v>0</v>
      </c>
      <c r="AN63">
        <f>IF(ISNUMBER(VLOOKUP(C63,[3]ABYM_PrEP!$C$3:$P$120,14,FALSE)),VLOOKUP(C63,[3]ABYM_PrEP!$C$3:$P$120,14,FALSE),0)</f>
        <v>0</v>
      </c>
      <c r="AO63">
        <f>IF(ISNUMBER(VLOOKUP(C63,[3]Adult_PrEP_Female!$C$3:$P$120,14,FALSE)),VLOOKUP(C63,[3]Adult_PrEP_Female!$C$3:$P$120,14,FALSE),0)</f>
        <v>0</v>
      </c>
      <c r="AP63">
        <f>IF(ISNUMBER(VLOOKUP(C63,[3]Adult_PrEP_Male!$C$3:$P$120,14,FALSE)),VLOOKUP(C63,[3]Adult_PrEP_Male!$C$3:$P$120,14,FALSE),0)</f>
        <v>0</v>
      </c>
      <c r="AQ63" s="5">
        <f>IF(ISNUMBER(VLOOKUP(C63,[3]MSM_PrEP!$C$3:$P$120,14,FALSE)),VLOOKUP(C63,[3]MSM_PrEP!$C$3:$P$120,14,FALSE),0)</f>
        <v>0</v>
      </c>
      <c r="AR63" s="5">
        <f>IF(ISNUMBER(VLOOKUP($C63,[3]SW_PrEP!$C$3:$P$120,14,FALSE)),VLOOKUP($C63,[3]SW_PrEP!$C$3:$P$120,14,FALSE),0)</f>
        <v>0</v>
      </c>
      <c r="AS63" s="5">
        <f>IF(ISNUMBER(VLOOKUP(C63,[3]PWID_PrEP!$C$3:$P$120,14,FALSE)),VLOOKUP(C63,[3]PWID_PrEP!$C$3:$P$120,14,FALSE),0)</f>
        <v>0</v>
      </c>
      <c r="AT63" s="5">
        <f>IF(ISNUMBER(VLOOKUP(C63,[3]TG_PrEP!$C$3:$P$120,14,FALSE)),VLOOKUP(C63,[3]TG_PrEP!$C$3:$P$120,14,FALSE),0)</f>
        <v>0</v>
      </c>
      <c r="AU63">
        <v>0</v>
      </c>
    </row>
    <row r="64" spans="1:47" x14ac:dyDescent="0.25">
      <c r="A64">
        <v>288</v>
      </c>
      <c r="B64" t="s">
        <v>77</v>
      </c>
      <c r="C64" t="str">
        <f>VLOOKUP(A64,[2]Sheet1!$D$3:$F$249,3,FALSE)</f>
        <v>GHA</v>
      </c>
      <c r="D64" t="s">
        <v>243</v>
      </c>
      <c r="F64" s="2">
        <v>3286010.5</v>
      </c>
      <c r="G64" s="2">
        <v>3400342</v>
      </c>
      <c r="H64" s="2">
        <v>8068043</v>
      </c>
      <c r="I64" s="2">
        <v>7224148.5</v>
      </c>
      <c r="J64" s="2">
        <v>56963.453115871875</v>
      </c>
      <c r="K64" s="2">
        <v>31981.067553680969</v>
      </c>
      <c r="L64" s="2">
        <v>26134.095408517438</v>
      </c>
      <c r="M64" s="2">
        <v>4744.8216159312506</v>
      </c>
      <c r="N64" s="2">
        <v>13201</v>
      </c>
      <c r="P64" s="2">
        <v>3703658</v>
      </c>
      <c r="Q64" s="2">
        <v>3751323.0000000005</v>
      </c>
      <c r="R64" s="2">
        <v>9178244.9999999981</v>
      </c>
      <c r="S64" s="2">
        <v>8879311</v>
      </c>
      <c r="T64" s="2">
        <v>57678.6489435474</v>
      </c>
      <c r="U64" s="2">
        <v>34327.983528064484</v>
      </c>
      <c r="V64" s="2">
        <v>29360.407475246975</v>
      </c>
      <c r="W64" s="2">
        <v>5330.5803726307058</v>
      </c>
      <c r="X64">
        <v>12237</v>
      </c>
      <c r="Z64" s="3">
        <v>1.2431610223682039E-3</v>
      </c>
      <c r="AA64" s="3">
        <v>0</v>
      </c>
      <c r="AB64" s="3">
        <v>0</v>
      </c>
      <c r="AC64" s="3">
        <v>0</v>
      </c>
      <c r="AD64" s="3">
        <v>1.2431610223682039E-3</v>
      </c>
      <c r="AE64" s="3">
        <v>1.2431610223682039E-3</v>
      </c>
      <c r="AF64" s="3">
        <v>1.2431610223682039E-3</v>
      </c>
      <c r="AG64" s="3">
        <v>1.2431610223682039E-3</v>
      </c>
      <c r="AH64" s="3">
        <v>0</v>
      </c>
      <c r="AI64">
        <v>7300</v>
      </c>
      <c r="AJ64">
        <v>4234</v>
      </c>
      <c r="AM64">
        <f>IF(ISNUMBER(VLOOKUP(C64,[3]AGYW_PrEP!$C$3:$P$120,14,FALSE)),VLOOKUP(C64,[3]AGYW_PrEP!$C$3:$P$120,14,FALSE),0)</f>
        <v>0</v>
      </c>
      <c r="AN64">
        <f>IF(ISNUMBER(VLOOKUP(C64,[3]ABYM_PrEP!$C$3:$P$120,14,FALSE)),VLOOKUP(C64,[3]ABYM_PrEP!$C$3:$P$120,14,FALSE),0)</f>
        <v>0</v>
      </c>
      <c r="AO64">
        <f>IF(ISNUMBER(VLOOKUP(C64,[3]Adult_PrEP_Female!$C$3:$P$120,14,FALSE)),VLOOKUP(C64,[3]Adult_PrEP_Female!$C$3:$P$120,14,FALSE),0)</f>
        <v>0</v>
      </c>
      <c r="AP64">
        <f>IF(ISNUMBER(VLOOKUP(C64,[3]Adult_PrEP_Male!$C$3:$P$120,14,FALSE)),VLOOKUP(C64,[3]Adult_PrEP_Male!$C$3:$P$120,14,FALSE),0)</f>
        <v>0</v>
      </c>
      <c r="AQ64" s="5">
        <f>IF(ISNUMBER(VLOOKUP(C64,[3]MSM_PrEP!$C$3:$P$120,14,FALSE)),VLOOKUP(C64,[3]MSM_PrEP!$C$3:$P$120,14,FALSE),0)</f>
        <v>80</v>
      </c>
      <c r="AR64" s="5">
        <f>IF(ISNUMBER(VLOOKUP($C64,[3]SW_PrEP!$C$3:$P$120,14,FALSE)),VLOOKUP($C64,[3]SW_PrEP!$C$3:$P$120,14,FALSE),0)</f>
        <v>46.689111999999994</v>
      </c>
      <c r="AS64" s="5">
        <f>IF(ISNUMBER(VLOOKUP(C64,[3]PWID_PrEP!$C$3:$P$120,14,FALSE)),VLOOKUP(C64,[3]PWID_PrEP!$C$3:$P$120,14,FALSE),0)</f>
        <v>74.234363999999999</v>
      </c>
      <c r="AT64" s="5">
        <f>IF(ISNUMBER(VLOOKUP(C64,[3]TG_PrEP!$C$3:$P$120,14,FALSE)),VLOOKUP(C64,[3]TG_PrEP!$C$3:$P$120,14,FALSE),0)</f>
        <v>80</v>
      </c>
      <c r="AU64">
        <v>0</v>
      </c>
    </row>
    <row r="65" spans="1:47" x14ac:dyDescent="0.25">
      <c r="A65">
        <v>300</v>
      </c>
      <c r="B65" t="s">
        <v>78</v>
      </c>
      <c r="C65" t="str">
        <f>VLOOKUP(A65,[2]Sheet1!$D$3:$F$249,3,FALSE)</f>
        <v>GRC</v>
      </c>
      <c r="D65" t="s">
        <v>242</v>
      </c>
      <c r="F65" s="2">
        <v>498463</v>
      </c>
      <c r="G65" s="2">
        <v>544075.49999999988</v>
      </c>
      <c r="H65" s="2">
        <v>3999985.5000000005</v>
      </c>
      <c r="I65" s="2">
        <v>2564475.5</v>
      </c>
      <c r="J65" s="2">
        <v>78341.968796921035</v>
      </c>
      <c r="K65" s="2">
        <v>13774.7301446</v>
      </c>
      <c r="L65" s="2">
        <v>14154.450762097216</v>
      </c>
      <c r="M65" s="2">
        <v>11595.218932273689</v>
      </c>
      <c r="N65" s="2">
        <v>32</v>
      </c>
      <c r="P65" s="2">
        <v>524389.5</v>
      </c>
      <c r="Q65" s="2">
        <v>556124</v>
      </c>
      <c r="R65" s="2">
        <v>3921267.5000000005</v>
      </c>
      <c r="S65" s="2">
        <v>3582381.9999999995</v>
      </c>
      <c r="T65" s="2">
        <v>89038.77756981329</v>
      </c>
      <c r="U65" s="2">
        <v>15159.243055215673</v>
      </c>
      <c r="V65" s="2">
        <v>13862.833525926348</v>
      </c>
      <c r="W65" s="2">
        <v>11356.328299591536</v>
      </c>
      <c r="X65">
        <v>36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>
        <v>0</v>
      </c>
      <c r="AJ65">
        <v>0</v>
      </c>
      <c r="AM65">
        <f>IF(ISNUMBER(VLOOKUP(C65,[3]AGYW_PrEP!$C$3:$P$120,14,FALSE)),VLOOKUP(C65,[3]AGYW_PrEP!$C$3:$P$120,14,FALSE),0)</f>
        <v>0</v>
      </c>
      <c r="AN65">
        <f>IF(ISNUMBER(VLOOKUP(C65,[3]ABYM_PrEP!$C$3:$P$120,14,FALSE)),VLOOKUP(C65,[3]ABYM_PrEP!$C$3:$P$120,14,FALSE),0)</f>
        <v>0</v>
      </c>
      <c r="AO65">
        <f>IF(ISNUMBER(VLOOKUP(C65,[3]Adult_PrEP_Female!$C$3:$P$120,14,FALSE)),VLOOKUP(C65,[3]Adult_PrEP_Female!$C$3:$P$120,14,FALSE),0)</f>
        <v>0</v>
      </c>
      <c r="AP65">
        <f>IF(ISNUMBER(VLOOKUP(C65,[3]Adult_PrEP_Male!$C$3:$P$120,14,FALSE)),VLOOKUP(C65,[3]Adult_PrEP_Male!$C$3:$P$120,14,FALSE),0)</f>
        <v>0</v>
      </c>
      <c r="AQ65" s="5">
        <f>IF(ISNUMBER(VLOOKUP(C65,[3]MSM_PrEP!$C$3:$P$120,14,FALSE)),VLOOKUP(C65,[3]MSM_PrEP!$C$3:$P$120,14,FALSE),0)</f>
        <v>0</v>
      </c>
      <c r="AR65" s="5">
        <f>IF(ISNUMBER(VLOOKUP($C65,[3]SW_PrEP!$C$3:$P$120,14,FALSE)),VLOOKUP($C65,[3]SW_PrEP!$C$3:$P$120,14,FALSE),0)</f>
        <v>0</v>
      </c>
      <c r="AS65" s="5">
        <f>IF(ISNUMBER(VLOOKUP(C65,[3]PWID_PrEP!$C$3:$P$120,14,FALSE)),VLOOKUP(C65,[3]PWID_PrEP!$C$3:$P$120,14,FALSE),0)</f>
        <v>0</v>
      </c>
      <c r="AT65" s="5">
        <f>IF(ISNUMBER(VLOOKUP(C65,[3]TG_PrEP!$C$3:$P$120,14,FALSE)),VLOOKUP(C65,[3]TG_PrEP!$C$3:$P$120,14,FALSE),0)</f>
        <v>0</v>
      </c>
      <c r="AU65">
        <v>0</v>
      </c>
    </row>
    <row r="66" spans="1:47" x14ac:dyDescent="0.25">
      <c r="A66">
        <v>320</v>
      </c>
      <c r="B66" t="s">
        <v>79</v>
      </c>
      <c r="C66" t="str">
        <f>VLOOKUP(A66,[2]Sheet1!$D$3:$F$249,3,FALSE)</f>
        <v>GTM</v>
      </c>
      <c r="D66" t="s">
        <v>241</v>
      </c>
      <c r="F66" s="2">
        <v>1852900.5000000002</v>
      </c>
      <c r="G66" s="2">
        <v>1898221</v>
      </c>
      <c r="H66" s="2">
        <v>4703711.4999999991</v>
      </c>
      <c r="I66" s="2">
        <v>4012686.5000000005</v>
      </c>
      <c r="J66" s="2">
        <v>132594.49435745954</v>
      </c>
      <c r="K66" s="2">
        <v>95483.541741439985</v>
      </c>
      <c r="L66" s="2">
        <v>20998.830513836809</v>
      </c>
      <c r="M66" s="2">
        <v>6138.5227499999992</v>
      </c>
      <c r="N66" s="2">
        <v>368</v>
      </c>
      <c r="P66" s="2">
        <v>1898155</v>
      </c>
      <c r="Q66" s="2">
        <v>1938936</v>
      </c>
      <c r="R66" s="2">
        <v>5421752.9999999991</v>
      </c>
      <c r="S66" s="2">
        <v>5127495</v>
      </c>
      <c r="T66" s="2">
        <v>152723.03317726144</v>
      </c>
      <c r="U66" s="2">
        <v>104220.70539208699</v>
      </c>
      <c r="V66" s="2">
        <v>23406.228109815467</v>
      </c>
      <c r="W66" s="2">
        <v>6842.2697944591027</v>
      </c>
      <c r="X66">
        <v>342</v>
      </c>
      <c r="Z66" s="3">
        <v>3.301526275248531E-4</v>
      </c>
      <c r="AA66" s="3">
        <v>0</v>
      </c>
      <c r="AB66" s="3">
        <v>0</v>
      </c>
      <c r="AC66" s="3">
        <v>0</v>
      </c>
      <c r="AD66" s="3">
        <v>3.301526275248531E-4</v>
      </c>
      <c r="AE66" s="3">
        <v>3.301526275248531E-4</v>
      </c>
      <c r="AF66" s="3">
        <v>3.301526275248531E-4</v>
      </c>
      <c r="AG66" s="3">
        <v>3.301526275248531E-4</v>
      </c>
      <c r="AH66" s="3">
        <v>0</v>
      </c>
      <c r="AI66">
        <v>1200</v>
      </c>
      <c r="AJ66">
        <v>696</v>
      </c>
      <c r="AM66">
        <f>IF(ISNUMBER(VLOOKUP(C66,[3]AGYW_PrEP!$C$3:$P$120,14,FALSE)),VLOOKUP(C66,[3]AGYW_PrEP!$C$3:$P$120,14,FALSE),0)</f>
        <v>0</v>
      </c>
      <c r="AN66">
        <f>IF(ISNUMBER(VLOOKUP(C66,[3]ABYM_PrEP!$C$3:$P$120,14,FALSE)),VLOOKUP(C66,[3]ABYM_PrEP!$C$3:$P$120,14,FALSE),0)</f>
        <v>0</v>
      </c>
      <c r="AO66">
        <f>IF(ISNUMBER(VLOOKUP(C66,[3]Adult_PrEP_Female!$C$3:$P$120,14,FALSE)),VLOOKUP(C66,[3]Adult_PrEP_Female!$C$3:$P$120,14,FALSE),0)</f>
        <v>0</v>
      </c>
      <c r="AP66">
        <f>IF(ISNUMBER(VLOOKUP(C66,[3]Adult_PrEP_Male!$C$3:$P$120,14,FALSE)),VLOOKUP(C66,[3]Adult_PrEP_Male!$C$3:$P$120,14,FALSE),0)</f>
        <v>0</v>
      </c>
      <c r="AQ66" s="5">
        <f>IF(ISNUMBER(VLOOKUP(C66,[3]MSM_PrEP!$C$3:$P$120,14,FALSE)),VLOOKUP(C66,[3]MSM_PrEP!$C$3:$P$120,14,FALSE),0)</f>
        <v>9.9642199999999992</v>
      </c>
      <c r="AR66" s="5">
        <f>IF(ISNUMBER(VLOOKUP($C66,[3]SW_PrEP!$C$3:$P$120,14,FALSE)),VLOOKUP($C66,[3]SW_PrEP!$C$3:$P$120,14,FALSE),0)</f>
        <v>2.6638479999999998</v>
      </c>
      <c r="AS66" s="5">
        <f>IF(ISNUMBER(VLOOKUP(C66,[3]PWID_PrEP!$C$3:$P$120,14,FALSE)),VLOOKUP(C66,[3]PWID_PrEP!$C$3:$P$120,14,FALSE),0)</f>
        <v>4.2733759999999998</v>
      </c>
      <c r="AT66" s="5">
        <f>IF(ISNUMBER(VLOOKUP(C66,[3]TG_PrEP!$C$3:$P$120,14,FALSE)),VLOOKUP(C66,[3]TG_PrEP!$C$3:$P$120,14,FALSE),0)</f>
        <v>9.9642199999999992</v>
      </c>
      <c r="AU66">
        <v>0</v>
      </c>
    </row>
    <row r="67" spans="1:47" x14ac:dyDescent="0.25">
      <c r="A67">
        <v>324</v>
      </c>
      <c r="B67" t="s">
        <v>80</v>
      </c>
      <c r="C67" t="str">
        <f>VLOOKUP(A67,[2]Sheet1!$D$3:$F$249,3,FALSE)</f>
        <v>GIN</v>
      </c>
      <c r="D67" t="s">
        <v>243</v>
      </c>
      <c r="F67" s="2">
        <v>1479161</v>
      </c>
      <c r="G67" s="2">
        <v>1546679.5</v>
      </c>
      <c r="H67" s="2">
        <v>3093940.5</v>
      </c>
      <c r="I67" s="2">
        <v>2603957.5</v>
      </c>
      <c r="J67" s="2">
        <v>17805.540331102162</v>
      </c>
      <c r="K67" s="2">
        <v>39460.721098741145</v>
      </c>
      <c r="L67" s="2">
        <v>10291.10530365197</v>
      </c>
      <c r="M67" s="2">
        <v>2061.5259229549993</v>
      </c>
      <c r="N67" s="2">
        <v>5548</v>
      </c>
      <c r="P67" s="2">
        <v>1684329.5</v>
      </c>
      <c r="Q67" s="2">
        <v>1724567</v>
      </c>
      <c r="R67" s="2">
        <v>3568289.9999999995</v>
      </c>
      <c r="S67" s="2">
        <v>3325615.0000000005</v>
      </c>
      <c r="T67" s="2">
        <v>17898.612601946916</v>
      </c>
      <c r="U67" s="2">
        <v>41019.789860972451</v>
      </c>
      <c r="V67" s="2">
        <v>11973.19411271543</v>
      </c>
      <c r="W67" s="2">
        <v>2398.4838669541014</v>
      </c>
      <c r="X67">
        <v>4184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>
        <v>0</v>
      </c>
      <c r="AJ67">
        <v>0</v>
      </c>
      <c r="AM67">
        <f>IF(ISNUMBER(VLOOKUP(C67,[3]AGYW_PrEP!$C$3:$P$120,14,FALSE)),VLOOKUP(C67,[3]AGYW_PrEP!$C$3:$P$120,14,FALSE),0)</f>
        <v>0</v>
      </c>
      <c r="AN67">
        <f>IF(ISNUMBER(VLOOKUP(C67,[3]ABYM_PrEP!$C$3:$P$120,14,FALSE)),VLOOKUP(C67,[3]ABYM_PrEP!$C$3:$P$120,14,FALSE),0)</f>
        <v>0</v>
      </c>
      <c r="AO67">
        <f>IF(ISNUMBER(VLOOKUP(C67,[3]Adult_PrEP_Female!$C$3:$P$120,14,FALSE)),VLOOKUP(C67,[3]Adult_PrEP_Female!$C$3:$P$120,14,FALSE),0)</f>
        <v>0</v>
      </c>
      <c r="AP67">
        <f>IF(ISNUMBER(VLOOKUP(C67,[3]Adult_PrEP_Male!$C$3:$P$120,14,FALSE)),VLOOKUP(C67,[3]Adult_PrEP_Male!$C$3:$P$120,14,FALSE),0)</f>
        <v>0</v>
      </c>
      <c r="AQ67" s="5">
        <f>IF(ISNUMBER(VLOOKUP(C67,[3]MSM_PrEP!$C$3:$P$120,14,FALSE)),VLOOKUP(C67,[3]MSM_PrEP!$C$3:$P$120,14,FALSE),0)</f>
        <v>15.384615999999999</v>
      </c>
      <c r="AR67" s="5">
        <f>IF(ISNUMBER(VLOOKUP($C67,[3]SW_PrEP!$C$3:$P$120,14,FALSE)),VLOOKUP($C67,[3]SW_PrEP!$C$3:$P$120,14,FALSE),0)</f>
        <v>20.851331999999999</v>
      </c>
      <c r="AS67" s="5">
        <f>IF(ISNUMBER(VLOOKUP(C67,[3]PWID_PrEP!$C$3:$P$120,14,FALSE)),VLOOKUP(C67,[3]PWID_PrEP!$C$3:$P$120,14,FALSE),0)</f>
        <v>80</v>
      </c>
      <c r="AT67" s="5">
        <f>IF(ISNUMBER(VLOOKUP(C67,[3]TG_PrEP!$C$3:$P$120,14,FALSE)),VLOOKUP(C67,[3]TG_PrEP!$C$3:$P$120,14,FALSE),0)</f>
        <v>15.384615999999999</v>
      </c>
      <c r="AU67">
        <v>0</v>
      </c>
    </row>
    <row r="68" spans="1:47" x14ac:dyDescent="0.25">
      <c r="A68">
        <v>624</v>
      </c>
      <c r="B68" t="s">
        <v>81</v>
      </c>
      <c r="C68" t="str">
        <f>VLOOKUP(A68,[2]Sheet1!$D$3:$F$249,3,FALSE)</f>
        <v>GNB</v>
      </c>
      <c r="D68" t="s">
        <v>243</v>
      </c>
      <c r="F68" s="2">
        <v>222320</v>
      </c>
      <c r="G68" s="2">
        <v>230710.5</v>
      </c>
      <c r="H68" s="2">
        <v>484068.5</v>
      </c>
      <c r="I68" s="2">
        <v>417071.5</v>
      </c>
      <c r="J68" s="2">
        <v>3037.7517155201085</v>
      </c>
      <c r="K68" s="2">
        <v>5757.2250221180393</v>
      </c>
      <c r="L68" s="2">
        <v>1746.5877765148723</v>
      </c>
      <c r="M68" s="2">
        <v>324.96257029559058</v>
      </c>
      <c r="N68" s="2">
        <v>1205</v>
      </c>
      <c r="P68" s="2">
        <v>253980.5</v>
      </c>
      <c r="Q68" s="2">
        <v>258320</v>
      </c>
      <c r="R68" s="2">
        <v>560428.49999999988</v>
      </c>
      <c r="S68" s="2">
        <v>521330.5</v>
      </c>
      <c r="T68" s="2">
        <v>2921.7285161746781</v>
      </c>
      <c r="U68" s="2">
        <v>5817.5789162603569</v>
      </c>
      <c r="V68" s="2">
        <v>2031.535442399708</v>
      </c>
      <c r="W68" s="2">
        <v>377.97870103391125</v>
      </c>
      <c r="X68">
        <v>894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>
        <v>0</v>
      </c>
      <c r="AJ68">
        <v>0</v>
      </c>
      <c r="AM68">
        <f>IF(ISNUMBER(VLOOKUP(C68,[3]AGYW_PrEP!$C$3:$P$120,14,FALSE)),VLOOKUP(C68,[3]AGYW_PrEP!$C$3:$P$120,14,FALSE),0)</f>
        <v>0</v>
      </c>
      <c r="AN68">
        <f>IF(ISNUMBER(VLOOKUP(C68,[3]ABYM_PrEP!$C$3:$P$120,14,FALSE)),VLOOKUP(C68,[3]ABYM_PrEP!$C$3:$P$120,14,FALSE),0)</f>
        <v>0</v>
      </c>
      <c r="AO68">
        <f>IF(ISNUMBER(VLOOKUP(C68,[3]Adult_PrEP_Female!$C$3:$P$120,14,FALSE)),VLOOKUP(C68,[3]Adult_PrEP_Female!$C$3:$P$120,14,FALSE),0)</f>
        <v>0</v>
      </c>
      <c r="AP68">
        <f>IF(ISNUMBER(VLOOKUP(C68,[3]Adult_PrEP_Male!$C$3:$P$120,14,FALSE)),VLOOKUP(C68,[3]Adult_PrEP_Male!$C$3:$P$120,14,FALSE),0)</f>
        <v>0</v>
      </c>
      <c r="AQ68" s="5">
        <f>IF(ISNUMBER(VLOOKUP(C68,[3]MSM_PrEP!$C$3:$P$120,14,FALSE)),VLOOKUP(C68,[3]MSM_PrEP!$C$3:$P$120,14,FALSE),0)</f>
        <v>39.197387999999997</v>
      </c>
      <c r="AR68" s="5">
        <f>IF(ISNUMBER(VLOOKUP($C68,[3]SW_PrEP!$C$3:$P$120,14,FALSE)),VLOOKUP($C68,[3]SW_PrEP!$C$3:$P$120,14,FALSE),0)</f>
        <v>80</v>
      </c>
      <c r="AS68" s="5">
        <f>IF(ISNUMBER(VLOOKUP(C68,[3]PWID_PrEP!$C$3:$P$120,14,FALSE)),VLOOKUP(C68,[3]PWID_PrEP!$C$3:$P$120,14,FALSE),0)</f>
        <v>43.058351999999999</v>
      </c>
      <c r="AT68" s="5">
        <f>IF(ISNUMBER(VLOOKUP(C68,[3]TG_PrEP!$C$3:$P$120,14,FALSE)),VLOOKUP(C68,[3]TG_PrEP!$C$3:$P$120,14,FALSE),0)</f>
        <v>39.197387999999997</v>
      </c>
      <c r="AU68">
        <v>0</v>
      </c>
    </row>
    <row r="69" spans="1:47" x14ac:dyDescent="0.25">
      <c r="A69">
        <v>328</v>
      </c>
      <c r="B69" t="s">
        <v>82</v>
      </c>
      <c r="C69" t="str">
        <f>VLOOKUP(A69,[2]Sheet1!$D$3:$F$249,3,FALSE)</f>
        <v>GUY</v>
      </c>
      <c r="D69" t="s">
        <v>241</v>
      </c>
      <c r="F69" s="2">
        <v>70714</v>
      </c>
      <c r="G69" s="2">
        <v>72568.5</v>
      </c>
      <c r="H69" s="2">
        <v>239864.00000000003</v>
      </c>
      <c r="I69" s="2">
        <v>186905</v>
      </c>
      <c r="J69" s="2">
        <v>7831.2449685897318</v>
      </c>
      <c r="K69" s="2">
        <v>6962.4334742805377</v>
      </c>
      <c r="L69" s="2">
        <v>867.26599909436277</v>
      </c>
      <c r="M69" s="2">
        <v>267.43180445681378</v>
      </c>
      <c r="N69" s="2">
        <v>265</v>
      </c>
      <c r="P69" s="2">
        <v>72854.5</v>
      </c>
      <c r="Q69" s="2">
        <v>75160.5</v>
      </c>
      <c r="R69" s="2">
        <v>253660.5</v>
      </c>
      <c r="S69" s="2">
        <v>223349.49999999994</v>
      </c>
      <c r="T69" s="2">
        <v>8439.361797804464</v>
      </c>
      <c r="U69" s="2">
        <v>7626.6749065506392</v>
      </c>
      <c r="V69" s="2">
        <v>898.31699226479066</v>
      </c>
      <c r="W69" s="2">
        <v>277.00674817928785</v>
      </c>
      <c r="X69">
        <v>238</v>
      </c>
      <c r="Z69" s="3">
        <v>3.4809756272405665E-2</v>
      </c>
      <c r="AA69" s="3">
        <v>0</v>
      </c>
      <c r="AB69" s="3">
        <v>0</v>
      </c>
      <c r="AC69" s="3">
        <v>0</v>
      </c>
      <c r="AD69" s="3">
        <v>3.4809756272405665E-2</v>
      </c>
      <c r="AE69" s="3">
        <v>3.4809756272405665E-2</v>
      </c>
      <c r="AF69" s="3">
        <v>3.4809756272405665E-2</v>
      </c>
      <c r="AG69" s="3">
        <v>3.4809756272405665E-2</v>
      </c>
      <c r="AH69" s="3">
        <v>0</v>
      </c>
      <c r="AI69">
        <v>5200</v>
      </c>
      <c r="AJ69">
        <v>3016</v>
      </c>
      <c r="AM69">
        <f>IF(ISNUMBER(VLOOKUP(C69,[3]AGYW_PrEP!$C$3:$P$120,14,FALSE)),VLOOKUP(C69,[3]AGYW_PrEP!$C$3:$P$120,14,FALSE),0)</f>
        <v>0</v>
      </c>
      <c r="AN69">
        <f>IF(ISNUMBER(VLOOKUP(C69,[3]ABYM_PrEP!$C$3:$P$120,14,FALSE)),VLOOKUP(C69,[3]ABYM_PrEP!$C$3:$P$120,14,FALSE),0)</f>
        <v>0</v>
      </c>
      <c r="AO69">
        <f>IF(ISNUMBER(VLOOKUP(C69,[3]Adult_PrEP_Female!$C$3:$P$120,14,FALSE)),VLOOKUP(C69,[3]Adult_PrEP_Female!$C$3:$P$120,14,FALSE),0)</f>
        <v>0</v>
      </c>
      <c r="AP69">
        <f>IF(ISNUMBER(VLOOKUP(C69,[3]Adult_PrEP_Male!$C$3:$P$120,14,FALSE)),VLOOKUP(C69,[3]Adult_PrEP_Male!$C$3:$P$120,14,FALSE),0)</f>
        <v>0</v>
      </c>
      <c r="AQ69" s="5">
        <f>IF(ISNUMBER(VLOOKUP(C69,[3]MSM_PrEP!$C$3:$P$120,14,FALSE)),VLOOKUP(C69,[3]MSM_PrEP!$C$3:$P$120,14,FALSE),0)</f>
        <v>19.3461</v>
      </c>
      <c r="AR69" s="5">
        <f>IF(ISNUMBER(VLOOKUP($C69,[3]SW_PrEP!$C$3:$P$120,14,FALSE)),VLOOKUP($C69,[3]SW_PrEP!$C$3:$P$120,14,FALSE),0)</f>
        <v>15.693375999999999</v>
      </c>
      <c r="AS69" s="5">
        <f>IF(ISNUMBER(VLOOKUP(C69,[3]PWID_PrEP!$C$3:$P$120,14,FALSE)),VLOOKUP(C69,[3]PWID_PrEP!$C$3:$P$120,14,FALSE),0)</f>
        <v>80</v>
      </c>
      <c r="AT69" s="5">
        <f>IF(ISNUMBER(VLOOKUP(C69,[3]TG_PrEP!$C$3:$P$120,14,FALSE)),VLOOKUP(C69,[3]TG_PrEP!$C$3:$P$120,14,FALSE),0)</f>
        <v>19.3461</v>
      </c>
      <c r="AU69">
        <v>0</v>
      </c>
    </row>
    <row r="70" spans="1:47" x14ac:dyDescent="0.25">
      <c r="A70">
        <v>332</v>
      </c>
      <c r="B70" t="s">
        <v>83</v>
      </c>
      <c r="C70" t="str">
        <f>VLOOKUP(A70,[2]Sheet1!$D$3:$F$249,3,FALSE)</f>
        <v>HTI</v>
      </c>
      <c r="D70" t="s">
        <v>241</v>
      </c>
      <c r="F70" s="2">
        <v>1126844.5</v>
      </c>
      <c r="G70" s="2">
        <v>1140065.5000000002</v>
      </c>
      <c r="H70" s="2">
        <v>3066211.0000000005</v>
      </c>
      <c r="I70" s="2">
        <v>2657324.5</v>
      </c>
      <c r="J70" s="2">
        <v>118983.46478826029</v>
      </c>
      <c r="K70" s="2">
        <v>105783.23899333287</v>
      </c>
      <c r="L70" s="2">
        <v>13176.744423036767</v>
      </c>
      <c r="M70" s="2">
        <v>4063.2061462097799</v>
      </c>
      <c r="N70" s="2">
        <v>5397</v>
      </c>
      <c r="P70" s="2">
        <v>1166572</v>
      </c>
      <c r="Q70" s="2">
        <v>1172744.5</v>
      </c>
      <c r="R70" s="2">
        <v>3396323.0000000009</v>
      </c>
      <c r="S70" s="2">
        <v>3196017.0000000009</v>
      </c>
      <c r="T70" s="2">
        <v>119561.63322499728</v>
      </c>
      <c r="U70" s="2">
        <v>109795.41563619566</v>
      </c>
      <c r="V70" s="2">
        <v>14205.100647158935</v>
      </c>
      <c r="W70" s="2">
        <v>4380.3120409739813</v>
      </c>
      <c r="X70">
        <v>4132</v>
      </c>
      <c r="Z70" s="3">
        <v>1.398252829693299E-2</v>
      </c>
      <c r="AA70" s="3">
        <v>0</v>
      </c>
      <c r="AB70" s="3">
        <v>0</v>
      </c>
      <c r="AC70" s="3">
        <v>0</v>
      </c>
      <c r="AD70" s="3">
        <v>1.398252829693299E-2</v>
      </c>
      <c r="AE70" s="3">
        <v>1.398252829693299E-2</v>
      </c>
      <c r="AF70" s="3">
        <v>1.398252829693299E-2</v>
      </c>
      <c r="AG70" s="3">
        <v>1.398252829693299E-2</v>
      </c>
      <c r="AH70" s="3">
        <v>0</v>
      </c>
      <c r="AI70">
        <v>33000</v>
      </c>
      <c r="AJ70">
        <v>19140</v>
      </c>
      <c r="AM70">
        <f>IF(ISNUMBER(VLOOKUP(C70,[3]AGYW_PrEP!$C$3:$P$120,14,FALSE)),VLOOKUP(C70,[3]AGYW_PrEP!$C$3:$P$120,14,FALSE),0)</f>
        <v>0</v>
      </c>
      <c r="AN70">
        <f>IF(ISNUMBER(VLOOKUP(C70,[3]ABYM_PrEP!$C$3:$P$120,14,FALSE)),VLOOKUP(C70,[3]ABYM_PrEP!$C$3:$P$120,14,FALSE),0)</f>
        <v>0</v>
      </c>
      <c r="AO70">
        <f>IF(ISNUMBER(VLOOKUP(C70,[3]Adult_PrEP_Female!$C$3:$P$120,14,FALSE)),VLOOKUP(C70,[3]Adult_PrEP_Female!$C$3:$P$120,14,FALSE),0)</f>
        <v>0</v>
      </c>
      <c r="AP70">
        <f>IF(ISNUMBER(VLOOKUP(C70,[3]Adult_PrEP_Male!$C$3:$P$120,14,FALSE)),VLOOKUP(C70,[3]Adult_PrEP_Male!$C$3:$P$120,14,FALSE),0)</f>
        <v>0</v>
      </c>
      <c r="AQ70" s="5">
        <f>IF(ISNUMBER(VLOOKUP(C70,[3]MSM_PrEP!$C$3:$P$120,14,FALSE)),VLOOKUP(C70,[3]MSM_PrEP!$C$3:$P$120,14,FALSE),0)</f>
        <v>4.0979520000000003</v>
      </c>
      <c r="AR70" s="5">
        <f>IF(ISNUMBER(VLOOKUP($C70,[3]SW_PrEP!$C$3:$P$120,14,FALSE)),VLOOKUP($C70,[3]SW_PrEP!$C$3:$P$120,14,FALSE),0)</f>
        <v>9.2545720000000014</v>
      </c>
      <c r="AS70" s="5">
        <f>IF(ISNUMBER(VLOOKUP(C70,[3]PWID_PrEP!$C$3:$P$120,14,FALSE)),VLOOKUP(C70,[3]PWID_PrEP!$C$3:$P$120,14,FALSE),0)</f>
        <v>19.040247999999998</v>
      </c>
      <c r="AT70" s="5">
        <f>IF(ISNUMBER(VLOOKUP(C70,[3]TG_PrEP!$C$3:$P$120,14,FALSE)),VLOOKUP(C70,[3]TG_PrEP!$C$3:$P$120,14,FALSE),0)</f>
        <v>4.0979520000000003</v>
      </c>
      <c r="AU70">
        <v>0</v>
      </c>
    </row>
    <row r="71" spans="1:47" x14ac:dyDescent="0.25">
      <c r="A71">
        <v>340</v>
      </c>
      <c r="B71" t="s">
        <v>84</v>
      </c>
      <c r="C71" t="str">
        <f>VLOOKUP(A71,[2]Sheet1!$D$3:$F$249,3,FALSE)</f>
        <v>HND</v>
      </c>
      <c r="D71" t="s">
        <v>241</v>
      </c>
      <c r="F71" s="2">
        <v>1036751</v>
      </c>
      <c r="G71" s="2">
        <v>1085212</v>
      </c>
      <c r="H71" s="2">
        <v>2802420.5</v>
      </c>
      <c r="I71" s="2">
        <v>2528966.5</v>
      </c>
      <c r="J71" s="2">
        <v>106100.80080701719</v>
      </c>
      <c r="K71" s="2">
        <v>41314.676115045397</v>
      </c>
      <c r="L71" s="2">
        <v>12429.506536673458</v>
      </c>
      <c r="M71" s="2">
        <v>9962.0527043935726</v>
      </c>
      <c r="N71" s="2">
        <v>298</v>
      </c>
      <c r="P71" s="2">
        <v>1037695.4999999998</v>
      </c>
      <c r="Q71" s="2">
        <v>1086315.5</v>
      </c>
      <c r="R71" s="2">
        <v>3207912.5000000005</v>
      </c>
      <c r="S71" s="2">
        <v>3150641.5</v>
      </c>
      <c r="T71" s="2">
        <v>109713.1723418638</v>
      </c>
      <c r="U71" s="2">
        <v>38205.150044547678</v>
      </c>
      <c r="V71" s="2">
        <v>13656.950732772708</v>
      </c>
      <c r="W71" s="2">
        <v>10945.829794591338</v>
      </c>
      <c r="X71">
        <v>231</v>
      </c>
      <c r="Z71" s="3">
        <v>1.8747544106483185E-3</v>
      </c>
      <c r="AA71" s="3">
        <v>0</v>
      </c>
      <c r="AB71" s="3">
        <v>0</v>
      </c>
      <c r="AC71" s="3">
        <v>0</v>
      </c>
      <c r="AD71" s="3">
        <v>1.8747544106483185E-3</v>
      </c>
      <c r="AE71" s="3">
        <v>1.8747544106483185E-3</v>
      </c>
      <c r="AF71" s="3">
        <v>1.8747544106483185E-3</v>
      </c>
      <c r="AG71" s="3">
        <v>1.8747544106483185E-3</v>
      </c>
      <c r="AH71" s="3">
        <v>0</v>
      </c>
      <c r="AI71">
        <v>3900</v>
      </c>
      <c r="AJ71">
        <v>2262</v>
      </c>
      <c r="AM71">
        <f>IF(ISNUMBER(VLOOKUP(C71,[3]AGYW_PrEP!$C$3:$P$120,14,FALSE)),VLOOKUP(C71,[3]AGYW_PrEP!$C$3:$P$120,14,FALSE),0)</f>
        <v>0</v>
      </c>
      <c r="AN71">
        <f>IF(ISNUMBER(VLOOKUP(C71,[3]ABYM_PrEP!$C$3:$P$120,14,FALSE)),VLOOKUP(C71,[3]ABYM_PrEP!$C$3:$P$120,14,FALSE),0)</f>
        <v>0</v>
      </c>
      <c r="AO71">
        <f>IF(ISNUMBER(VLOOKUP(C71,[3]Adult_PrEP_Female!$C$3:$P$120,14,FALSE)),VLOOKUP(C71,[3]Adult_PrEP_Female!$C$3:$P$120,14,FALSE),0)</f>
        <v>0</v>
      </c>
      <c r="AP71">
        <f>IF(ISNUMBER(VLOOKUP(C71,[3]Adult_PrEP_Male!$C$3:$P$120,14,FALSE)),VLOOKUP(C71,[3]Adult_PrEP_Male!$C$3:$P$120,14,FALSE),0)</f>
        <v>0</v>
      </c>
      <c r="AQ71" s="5">
        <f>IF(ISNUMBER(VLOOKUP(C71,[3]MSM_PrEP!$C$3:$P$120,14,FALSE)),VLOOKUP(C71,[3]MSM_PrEP!$C$3:$P$120,14,FALSE),0)</f>
        <v>8.5767679999999995</v>
      </c>
      <c r="AR71" s="5">
        <f>IF(ISNUMBER(VLOOKUP($C71,[3]SW_PrEP!$C$3:$P$120,14,FALSE)),VLOOKUP($C71,[3]SW_PrEP!$C$3:$P$120,14,FALSE),0)</f>
        <v>1.7152639999999999</v>
      </c>
      <c r="AS71" s="5">
        <f>IF(ISNUMBER(VLOOKUP(C71,[3]PWID_PrEP!$C$3:$P$120,14,FALSE)),VLOOKUP(C71,[3]PWID_PrEP!$C$3:$P$120,14,FALSE),0)</f>
        <v>12.188587999999999</v>
      </c>
      <c r="AT71" s="5">
        <f>IF(ISNUMBER(VLOOKUP(C71,[3]TG_PrEP!$C$3:$P$120,14,FALSE)),VLOOKUP(C71,[3]TG_PrEP!$C$3:$P$120,14,FALSE),0)</f>
        <v>8.5767679999999995</v>
      </c>
      <c r="AU71">
        <v>0</v>
      </c>
    </row>
    <row r="72" spans="1:47" x14ac:dyDescent="0.25">
      <c r="A72">
        <v>348</v>
      </c>
      <c r="B72" t="s">
        <v>85</v>
      </c>
      <c r="C72" t="str">
        <f>VLOOKUP(A72,[2]Sheet1!$D$3:$F$249,3,FALSE)</f>
        <v>HUN</v>
      </c>
      <c r="D72" t="s">
        <v>242</v>
      </c>
      <c r="F72" s="2">
        <v>490691.00000000006</v>
      </c>
      <c r="G72" s="2">
        <v>520566.49999999988</v>
      </c>
      <c r="H72" s="2">
        <v>3839021.9999999995</v>
      </c>
      <c r="I72" s="2">
        <v>2611830.5</v>
      </c>
      <c r="J72" s="2">
        <v>88442.669264526063</v>
      </c>
      <c r="K72" s="2">
        <v>14619.670094599998</v>
      </c>
      <c r="L72" s="2">
        <v>5184.4629570346951</v>
      </c>
      <c r="M72" s="2">
        <v>12306.467980496613</v>
      </c>
      <c r="N72" s="2">
        <v>16</v>
      </c>
      <c r="P72" s="2">
        <v>495560.50000000006</v>
      </c>
      <c r="Q72" s="2">
        <v>524889.5</v>
      </c>
      <c r="R72" s="2">
        <v>3744269.9999999995</v>
      </c>
      <c r="S72" s="2">
        <v>3346093.5</v>
      </c>
      <c r="T72" s="2">
        <v>108816.11433869739</v>
      </c>
      <c r="U72" s="2">
        <v>18270.178791321589</v>
      </c>
      <c r="V72" s="2">
        <v>5095.3801112628098</v>
      </c>
      <c r="W72" s="2">
        <v>12095.0101693041</v>
      </c>
      <c r="X72">
        <v>21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>
        <v>0</v>
      </c>
      <c r="AJ72">
        <v>0</v>
      </c>
      <c r="AM72">
        <f>IF(ISNUMBER(VLOOKUP(C72,[3]AGYW_PrEP!$C$3:$P$120,14,FALSE)),VLOOKUP(C72,[3]AGYW_PrEP!$C$3:$P$120,14,FALSE),0)</f>
        <v>0</v>
      </c>
      <c r="AN72">
        <f>IF(ISNUMBER(VLOOKUP(C72,[3]ABYM_PrEP!$C$3:$P$120,14,FALSE)),VLOOKUP(C72,[3]ABYM_PrEP!$C$3:$P$120,14,FALSE),0)</f>
        <v>0</v>
      </c>
      <c r="AO72">
        <f>IF(ISNUMBER(VLOOKUP(C72,[3]Adult_PrEP_Female!$C$3:$P$120,14,FALSE)),VLOOKUP(C72,[3]Adult_PrEP_Female!$C$3:$P$120,14,FALSE),0)</f>
        <v>0</v>
      </c>
      <c r="AP72">
        <f>IF(ISNUMBER(VLOOKUP(C72,[3]Adult_PrEP_Male!$C$3:$P$120,14,FALSE)),VLOOKUP(C72,[3]Adult_PrEP_Male!$C$3:$P$120,14,FALSE),0)</f>
        <v>0</v>
      </c>
      <c r="AQ72" s="5">
        <f>IF(ISNUMBER(VLOOKUP(C72,[3]MSM_PrEP!$C$3:$P$120,14,FALSE)),VLOOKUP(C72,[3]MSM_PrEP!$C$3:$P$120,14,FALSE),0)</f>
        <v>0</v>
      </c>
      <c r="AR72" s="5">
        <f>IF(ISNUMBER(VLOOKUP($C72,[3]SW_PrEP!$C$3:$P$120,14,FALSE)),VLOOKUP($C72,[3]SW_PrEP!$C$3:$P$120,14,FALSE),0)</f>
        <v>0</v>
      </c>
      <c r="AS72" s="5">
        <f>IF(ISNUMBER(VLOOKUP(C72,[3]PWID_PrEP!$C$3:$P$120,14,FALSE)),VLOOKUP(C72,[3]PWID_PrEP!$C$3:$P$120,14,FALSE),0)</f>
        <v>0</v>
      </c>
      <c r="AT72" s="5">
        <f>IF(ISNUMBER(VLOOKUP(C72,[3]TG_PrEP!$C$3:$P$120,14,FALSE)),VLOOKUP(C72,[3]TG_PrEP!$C$3:$P$120,14,FALSE),0)</f>
        <v>0</v>
      </c>
      <c r="AU72">
        <v>0</v>
      </c>
    </row>
    <row r="73" spans="1:47" x14ac:dyDescent="0.25">
      <c r="A73">
        <v>352</v>
      </c>
      <c r="B73" t="s">
        <v>86</v>
      </c>
      <c r="C73" t="str">
        <f>VLOOKUP(A73,[2]Sheet1!$D$3:$F$249,3,FALSE)</f>
        <v>ISL</v>
      </c>
      <c r="D73" t="s">
        <v>242</v>
      </c>
      <c r="F73" s="2">
        <v>25045.5</v>
      </c>
      <c r="G73" s="2">
        <v>26403.5</v>
      </c>
      <c r="H73" s="2">
        <v>135037.49999999997</v>
      </c>
      <c r="I73" s="2">
        <v>110907.00000000001</v>
      </c>
      <c r="J73" s="2">
        <v>4043.1263397564894</v>
      </c>
      <c r="K73" s="2">
        <v>668.33321211999998</v>
      </c>
      <c r="L73" s="2">
        <v>1214.1229247604981</v>
      </c>
      <c r="M73" s="2">
        <v>562.58596959005217</v>
      </c>
      <c r="N73" s="2">
        <v>3</v>
      </c>
      <c r="P73" s="2">
        <v>25454.500000000004</v>
      </c>
      <c r="Q73" s="2">
        <v>26983</v>
      </c>
      <c r="R73" s="2">
        <v>142589.5</v>
      </c>
      <c r="S73" s="2">
        <v>150186.99999999997</v>
      </c>
      <c r="T73" s="2">
        <v>4983.3882792347431</v>
      </c>
      <c r="U73" s="2">
        <v>822.15593554444445</v>
      </c>
      <c r="V73" s="2">
        <v>1257.7251641565645</v>
      </c>
      <c r="W73" s="2">
        <v>582.78986132677426</v>
      </c>
      <c r="X73">
        <v>3</v>
      </c>
      <c r="Z73" s="3">
        <v>4.5982598011792396E-3</v>
      </c>
      <c r="AA73" s="3">
        <v>0</v>
      </c>
      <c r="AB73" s="3">
        <v>0</v>
      </c>
      <c r="AC73" s="3">
        <v>0</v>
      </c>
      <c r="AD73" s="3">
        <v>4.5982598011792396E-3</v>
      </c>
      <c r="AE73" s="3">
        <v>4.5982598011792396E-3</v>
      </c>
      <c r="AF73" s="3">
        <v>4.5982598011792396E-3</v>
      </c>
      <c r="AG73" s="3">
        <v>4.5982598011792396E-3</v>
      </c>
      <c r="AH73" s="3">
        <v>0</v>
      </c>
      <c r="AI73">
        <v>250</v>
      </c>
      <c r="AJ73">
        <v>145</v>
      </c>
      <c r="AM73">
        <f>IF(ISNUMBER(VLOOKUP(C73,[3]AGYW_PrEP!$C$3:$P$120,14,FALSE)),VLOOKUP(C73,[3]AGYW_PrEP!$C$3:$P$120,14,FALSE),0)</f>
        <v>0</v>
      </c>
      <c r="AN73">
        <f>IF(ISNUMBER(VLOOKUP(C73,[3]ABYM_PrEP!$C$3:$P$120,14,FALSE)),VLOOKUP(C73,[3]ABYM_PrEP!$C$3:$P$120,14,FALSE),0)</f>
        <v>0</v>
      </c>
      <c r="AO73">
        <f>IF(ISNUMBER(VLOOKUP(C73,[3]Adult_PrEP_Female!$C$3:$P$120,14,FALSE)),VLOOKUP(C73,[3]Adult_PrEP_Female!$C$3:$P$120,14,FALSE),0)</f>
        <v>0</v>
      </c>
      <c r="AP73">
        <f>IF(ISNUMBER(VLOOKUP(C73,[3]Adult_PrEP_Male!$C$3:$P$120,14,FALSE)),VLOOKUP(C73,[3]Adult_PrEP_Male!$C$3:$P$120,14,FALSE),0)</f>
        <v>0</v>
      </c>
      <c r="AQ73" s="5">
        <f>IF(ISNUMBER(VLOOKUP(C73,[3]MSM_PrEP!$C$3:$P$120,14,FALSE)),VLOOKUP(C73,[3]MSM_PrEP!$C$3:$P$120,14,FALSE),0)</f>
        <v>0</v>
      </c>
      <c r="AR73" s="5">
        <f>IF(ISNUMBER(VLOOKUP($C73,[3]SW_PrEP!$C$3:$P$120,14,FALSE)),VLOOKUP($C73,[3]SW_PrEP!$C$3:$P$120,14,FALSE),0)</f>
        <v>0</v>
      </c>
      <c r="AS73" s="5">
        <f>IF(ISNUMBER(VLOOKUP(C73,[3]PWID_PrEP!$C$3:$P$120,14,FALSE)),VLOOKUP(C73,[3]PWID_PrEP!$C$3:$P$120,14,FALSE),0)</f>
        <v>0</v>
      </c>
      <c r="AT73" s="5">
        <f>IF(ISNUMBER(VLOOKUP(C73,[3]TG_PrEP!$C$3:$P$120,14,FALSE)),VLOOKUP(C73,[3]TG_PrEP!$C$3:$P$120,14,FALSE),0)</f>
        <v>0</v>
      </c>
      <c r="AU73">
        <v>0</v>
      </c>
    </row>
    <row r="74" spans="1:47" x14ac:dyDescent="0.25">
      <c r="A74">
        <v>356</v>
      </c>
      <c r="B74" t="s">
        <v>87</v>
      </c>
      <c r="C74" t="str">
        <f>VLOOKUP(A74,[2]Sheet1!$D$3:$F$249,3,FALSE)</f>
        <v>IND</v>
      </c>
      <c r="D74" t="s">
        <v>237</v>
      </c>
      <c r="F74" s="2">
        <v>122481030</v>
      </c>
      <c r="G74" s="2">
        <v>134406783</v>
      </c>
      <c r="H74" s="2">
        <v>417168337.49999994</v>
      </c>
      <c r="I74" s="2">
        <v>384579682.5</v>
      </c>
      <c r="J74" s="2">
        <v>8751393.7056905385</v>
      </c>
      <c r="K74" s="2">
        <v>2307237.4616723405</v>
      </c>
      <c r="L74" s="2">
        <v>1712191.3311353002</v>
      </c>
      <c r="M74" s="2">
        <v>1489817.7279886578</v>
      </c>
      <c r="N74" s="2">
        <v>18473</v>
      </c>
      <c r="P74" s="2">
        <v>118142928.50000001</v>
      </c>
      <c r="Q74" s="2">
        <v>129656612</v>
      </c>
      <c r="R74" s="2">
        <v>457452671.5</v>
      </c>
      <c r="S74" s="2">
        <v>478432738</v>
      </c>
      <c r="T74" s="2">
        <v>8958486.0300385281</v>
      </c>
      <c r="U74" s="2">
        <v>2364304.745870031</v>
      </c>
      <c r="V74" s="2">
        <v>1799008.9019226588</v>
      </c>
      <c r="W74" s="2">
        <v>1565359.7271261923</v>
      </c>
      <c r="X74">
        <v>14833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>
        <v>0</v>
      </c>
      <c r="AJ74">
        <v>0</v>
      </c>
      <c r="AM74">
        <f>IF(ISNUMBER(VLOOKUP(C74,[3]AGYW_PrEP!$C$3:$P$120,14,FALSE)),VLOOKUP(C74,[3]AGYW_PrEP!$C$3:$P$120,14,FALSE),0)</f>
        <v>0</v>
      </c>
      <c r="AN74">
        <f>IF(ISNUMBER(VLOOKUP(C74,[3]ABYM_PrEP!$C$3:$P$120,14,FALSE)),VLOOKUP(C74,[3]ABYM_PrEP!$C$3:$P$120,14,FALSE),0)</f>
        <v>0</v>
      </c>
      <c r="AO74">
        <f>IF(ISNUMBER(VLOOKUP(C74,[3]Adult_PrEP_Female!$C$3:$P$120,14,FALSE)),VLOOKUP(C74,[3]Adult_PrEP_Female!$C$3:$P$120,14,FALSE),0)</f>
        <v>0</v>
      </c>
      <c r="AP74">
        <f>IF(ISNUMBER(VLOOKUP(C74,[3]Adult_PrEP_Male!$C$3:$P$120,14,FALSE)),VLOOKUP(C74,[3]Adult_PrEP_Male!$C$3:$P$120,14,FALSE),0)</f>
        <v>0</v>
      </c>
      <c r="AQ74" s="5">
        <f>IF(ISNUMBER(VLOOKUP(C74,[3]MSM_PrEP!$C$3:$P$120,14,FALSE)),VLOOKUP(C74,[3]MSM_PrEP!$C$3:$P$120,14,FALSE),0)</f>
        <v>1.4814439999999998</v>
      </c>
      <c r="AR74" s="5">
        <f>IF(ISNUMBER(VLOOKUP($C74,[3]SW_PrEP!$C$3:$P$120,14,FALSE)),VLOOKUP($C74,[3]SW_PrEP!$C$3:$P$120,14,FALSE),0)</f>
        <v>7.7323880000000003</v>
      </c>
      <c r="AS74" s="5">
        <f>IF(ISNUMBER(VLOOKUP(C74,[3]PWID_PrEP!$C$3:$P$120,14,FALSE)),VLOOKUP(C74,[3]PWID_PrEP!$C$3:$P$120,14,FALSE),0)</f>
        <v>49.318711999999998</v>
      </c>
      <c r="AT74" s="5">
        <f>IF(ISNUMBER(VLOOKUP(C74,[3]TG_PrEP!$C$3:$P$120,14,FALSE)),VLOOKUP(C74,[3]TG_PrEP!$C$3:$P$120,14,FALSE),0)</f>
        <v>1.4814439999999998</v>
      </c>
      <c r="AU74">
        <v>0</v>
      </c>
    </row>
    <row r="75" spans="1:47" x14ac:dyDescent="0.25">
      <c r="A75">
        <v>360</v>
      </c>
      <c r="B75" t="s">
        <v>88</v>
      </c>
      <c r="C75" t="str">
        <f>VLOOKUP(A75,[2]Sheet1!$D$3:$F$249,3,FALSE)</f>
        <v>IDN</v>
      </c>
      <c r="D75" t="s">
        <v>237</v>
      </c>
      <c r="F75" s="2">
        <v>22059159</v>
      </c>
      <c r="G75" s="2">
        <v>23371482.5</v>
      </c>
      <c r="H75" s="2">
        <v>86258064.5</v>
      </c>
      <c r="I75" s="2">
        <v>75250232.5</v>
      </c>
      <c r="J75" s="2">
        <v>862542.64541620191</v>
      </c>
      <c r="K75" s="2">
        <v>276649.73713692941</v>
      </c>
      <c r="L75" s="2">
        <v>47121.201283185736</v>
      </c>
      <c r="M75" s="2">
        <v>43843.711422817061</v>
      </c>
      <c r="N75" s="2">
        <v>8512</v>
      </c>
      <c r="P75" s="2">
        <v>23134752.500000004</v>
      </c>
      <c r="Q75" s="2">
        <v>24329331.5</v>
      </c>
      <c r="R75" s="2">
        <v>91886751.499999985</v>
      </c>
      <c r="S75" s="2">
        <v>90162281.5</v>
      </c>
      <c r="T75" s="2">
        <v>881006.48383172823</v>
      </c>
      <c r="U75" s="2">
        <v>250246.07505684916</v>
      </c>
      <c r="V75" s="2">
        <v>49236.532066170323</v>
      </c>
      <c r="W75" s="2">
        <v>45811.911508710698</v>
      </c>
      <c r="X75">
        <v>5930</v>
      </c>
      <c r="Z75" s="3">
        <v>9.9616492411684437E-4</v>
      </c>
      <c r="AA75" s="3">
        <v>0</v>
      </c>
      <c r="AB75" s="3">
        <v>0</v>
      </c>
      <c r="AC75" s="3">
        <v>0</v>
      </c>
      <c r="AD75" s="3">
        <v>9.9616492411684437E-4</v>
      </c>
      <c r="AE75" s="3">
        <v>9.9616492411684437E-4</v>
      </c>
      <c r="AF75" s="3">
        <v>9.9616492411684437E-4</v>
      </c>
      <c r="AG75" s="3">
        <v>9.9616492411684437E-4</v>
      </c>
      <c r="AH75" s="3">
        <v>0</v>
      </c>
      <c r="AI75">
        <v>40000</v>
      </c>
      <c r="AJ75">
        <v>23200</v>
      </c>
      <c r="AM75">
        <f>IF(ISNUMBER(VLOOKUP(C75,[3]AGYW_PrEP!$C$3:$P$120,14,FALSE)),VLOOKUP(C75,[3]AGYW_PrEP!$C$3:$P$120,14,FALSE),0)</f>
        <v>0</v>
      </c>
      <c r="AN75">
        <f>IF(ISNUMBER(VLOOKUP(C75,[3]ABYM_PrEP!$C$3:$P$120,14,FALSE)),VLOOKUP(C75,[3]ABYM_PrEP!$C$3:$P$120,14,FALSE),0)</f>
        <v>0</v>
      </c>
      <c r="AO75">
        <f>IF(ISNUMBER(VLOOKUP(C75,[3]Adult_PrEP_Female!$C$3:$P$120,14,FALSE)),VLOOKUP(C75,[3]Adult_PrEP_Female!$C$3:$P$120,14,FALSE),0)</f>
        <v>0</v>
      </c>
      <c r="AP75">
        <f>IF(ISNUMBER(VLOOKUP(C75,[3]Adult_PrEP_Male!$C$3:$P$120,14,FALSE)),VLOOKUP(C75,[3]Adult_PrEP_Male!$C$3:$P$120,14,FALSE),0)</f>
        <v>0</v>
      </c>
      <c r="AQ75" s="5">
        <f>IF(ISNUMBER(VLOOKUP(C75,[3]MSM_PrEP!$C$3:$P$120,14,FALSE)),VLOOKUP(C75,[3]MSM_PrEP!$C$3:$P$120,14,FALSE),0)</f>
        <v>41.720895999999996</v>
      </c>
      <c r="AR75" s="5">
        <f>IF(ISNUMBER(VLOOKUP($C75,[3]SW_PrEP!$C$3:$P$120,14,FALSE)),VLOOKUP($C75,[3]SW_PrEP!$C$3:$P$120,14,FALSE),0)</f>
        <v>60.231783999999998</v>
      </c>
      <c r="AS75" s="5">
        <f>IF(ISNUMBER(VLOOKUP(C75,[3]PWID_PrEP!$C$3:$P$120,14,FALSE)),VLOOKUP(C75,[3]PWID_PrEP!$C$3:$P$120,14,FALSE),0)</f>
        <v>80</v>
      </c>
      <c r="AT75" s="5">
        <f>IF(ISNUMBER(VLOOKUP(C75,[3]TG_PrEP!$C$3:$P$120,14,FALSE)),VLOOKUP(C75,[3]TG_PrEP!$C$3:$P$120,14,FALSE),0)</f>
        <v>41.720895999999996</v>
      </c>
      <c r="AU75">
        <v>0</v>
      </c>
    </row>
    <row r="76" spans="1:47" x14ac:dyDescent="0.25">
      <c r="A76">
        <v>364</v>
      </c>
      <c r="B76" t="s">
        <v>89</v>
      </c>
      <c r="C76" t="str">
        <f>VLOOKUP(A76,[2]Sheet1!$D$3:$F$249,3,FALSE)</f>
        <v>IRN</v>
      </c>
      <c r="D76" t="s">
        <v>239</v>
      </c>
      <c r="F76" s="2">
        <v>5938790.4999999991</v>
      </c>
      <c r="G76" s="2">
        <v>6336392</v>
      </c>
      <c r="H76" s="2">
        <v>29544956.500000004</v>
      </c>
      <c r="I76" s="2">
        <v>26305545</v>
      </c>
      <c r="J76" s="2">
        <v>386293.74498939409</v>
      </c>
      <c r="K76" s="2">
        <v>148775.71491579161</v>
      </c>
      <c r="L76" s="2">
        <v>196942.95156494624</v>
      </c>
      <c r="M76" s="2">
        <v>98408.554587266073</v>
      </c>
      <c r="N76" s="2">
        <v>267</v>
      </c>
      <c r="P76" s="2">
        <v>6648408</v>
      </c>
      <c r="Q76" s="2">
        <v>7020705.5</v>
      </c>
      <c r="R76" s="2">
        <v>31454809.5</v>
      </c>
      <c r="S76" s="2">
        <v>31953084</v>
      </c>
      <c r="T76" s="2">
        <v>447072.30229851871</v>
      </c>
      <c r="U76" s="2">
        <v>176979.49486541719</v>
      </c>
      <c r="V76" s="2">
        <v>206766.82806054613</v>
      </c>
      <c r="W76" s="2">
        <v>103317.35421017105</v>
      </c>
      <c r="X76">
        <v>251</v>
      </c>
      <c r="Z76" s="3">
        <v>8.5682062513229511E-6</v>
      </c>
      <c r="AA76" s="3">
        <v>0</v>
      </c>
      <c r="AB76" s="3">
        <v>0</v>
      </c>
      <c r="AC76" s="3">
        <v>0</v>
      </c>
      <c r="AD76" s="3">
        <v>8.5682062513229511E-6</v>
      </c>
      <c r="AE76" s="3">
        <v>8.5682062513229511E-6</v>
      </c>
      <c r="AF76" s="3">
        <v>8.5682062513229511E-6</v>
      </c>
      <c r="AG76" s="3">
        <v>8.5682062513229511E-6</v>
      </c>
      <c r="AH76" s="3">
        <v>0</v>
      </c>
      <c r="AI76">
        <v>100</v>
      </c>
      <c r="AJ76">
        <v>57.999999999999993</v>
      </c>
      <c r="AM76">
        <f>IF(ISNUMBER(VLOOKUP(C76,[3]AGYW_PrEP!$C$3:$P$120,14,FALSE)),VLOOKUP(C76,[3]AGYW_PrEP!$C$3:$P$120,14,FALSE),0)</f>
        <v>0</v>
      </c>
      <c r="AN76">
        <f>IF(ISNUMBER(VLOOKUP(C76,[3]ABYM_PrEP!$C$3:$P$120,14,FALSE)),VLOOKUP(C76,[3]ABYM_PrEP!$C$3:$P$120,14,FALSE),0)</f>
        <v>0</v>
      </c>
      <c r="AO76">
        <f>IF(ISNUMBER(VLOOKUP(C76,[3]Adult_PrEP_Female!$C$3:$P$120,14,FALSE)),VLOOKUP(C76,[3]Adult_PrEP_Female!$C$3:$P$120,14,FALSE),0)</f>
        <v>0</v>
      </c>
      <c r="AP76">
        <f>IF(ISNUMBER(VLOOKUP(C76,[3]Adult_PrEP_Male!$C$3:$P$120,14,FALSE)),VLOOKUP(C76,[3]Adult_PrEP_Male!$C$3:$P$120,14,FALSE),0)</f>
        <v>0</v>
      </c>
      <c r="AQ76" s="5">
        <f>IF(ISNUMBER(VLOOKUP(C76,[3]MSM_PrEP!$C$3:$P$120,14,FALSE)),VLOOKUP(C76,[3]MSM_PrEP!$C$3:$P$120,14,FALSE),0)</f>
        <v>1.452124</v>
      </c>
      <c r="AR76" s="5">
        <f>IF(ISNUMBER(VLOOKUP($C76,[3]SW_PrEP!$C$3:$P$120,14,FALSE)),VLOOKUP($C76,[3]SW_PrEP!$C$3:$P$120,14,FALSE),0)</f>
        <v>10.080375999999999</v>
      </c>
      <c r="AS76" s="5">
        <f>IF(ISNUMBER(VLOOKUP(C76,[3]PWID_PrEP!$C$3:$P$120,14,FALSE)),VLOOKUP(C76,[3]PWID_PrEP!$C$3:$P$120,14,FALSE),0)</f>
        <v>34.568368</v>
      </c>
      <c r="AT76" s="5">
        <f>IF(ISNUMBER(VLOOKUP(C76,[3]TG_PrEP!$C$3:$P$120,14,FALSE)),VLOOKUP(C76,[3]TG_PrEP!$C$3:$P$120,14,FALSE),0)</f>
        <v>1.452124</v>
      </c>
      <c r="AU76">
        <v>0</v>
      </c>
    </row>
    <row r="77" spans="1:47" x14ac:dyDescent="0.25">
      <c r="A77">
        <v>372</v>
      </c>
      <c r="B77" t="s">
        <v>90</v>
      </c>
      <c r="C77" t="str">
        <f>VLOOKUP(A77,[2]Sheet1!$D$3:$F$249,3,FALSE)</f>
        <v>IRL</v>
      </c>
      <c r="D77" t="s">
        <v>242</v>
      </c>
      <c r="F77" s="2">
        <v>341396.5</v>
      </c>
      <c r="G77" s="2">
        <v>366616</v>
      </c>
      <c r="H77" s="2">
        <v>1859100.0000000002</v>
      </c>
      <c r="I77" s="2">
        <v>1365160</v>
      </c>
      <c r="J77" s="2">
        <v>94522.614468431784</v>
      </c>
      <c r="K77" s="2">
        <v>8472.1243553999993</v>
      </c>
      <c r="L77" s="2">
        <v>15390.826334493158</v>
      </c>
      <c r="M77" s="2">
        <v>7131.619689901645</v>
      </c>
      <c r="N77" s="2">
        <v>54</v>
      </c>
      <c r="P77" s="2">
        <v>377417.00000000006</v>
      </c>
      <c r="Q77" s="2">
        <v>394152</v>
      </c>
      <c r="R77" s="2">
        <v>1973885.5</v>
      </c>
      <c r="S77" s="2">
        <v>1880371.0000000005</v>
      </c>
      <c r="T77" s="2">
        <v>103184.35682661379</v>
      </c>
      <c r="U77" s="2">
        <v>9133.8284745632318</v>
      </c>
      <c r="V77" s="2">
        <v>16192.053082254466</v>
      </c>
      <c r="W77" s="2">
        <v>7502.8826959433918</v>
      </c>
      <c r="X77">
        <v>38</v>
      </c>
      <c r="Z77" s="3">
        <v>7.5774176572915167E-3</v>
      </c>
      <c r="AA77" s="3">
        <v>0</v>
      </c>
      <c r="AB77" s="3">
        <v>0</v>
      </c>
      <c r="AC77" s="3">
        <v>0</v>
      </c>
      <c r="AD77" s="3">
        <v>7.5774176572915167E-3</v>
      </c>
      <c r="AE77" s="3">
        <v>7.5774176572915167E-3</v>
      </c>
      <c r="AF77" s="3">
        <v>7.5774176572915167E-3</v>
      </c>
      <c r="AG77" s="3">
        <v>7.5774176572915167E-3</v>
      </c>
      <c r="AH77" s="3">
        <v>0</v>
      </c>
      <c r="AI77">
        <v>6100</v>
      </c>
      <c r="AJ77">
        <v>3537.9999999999995</v>
      </c>
      <c r="AM77">
        <f>IF(ISNUMBER(VLOOKUP(C77,[3]AGYW_PrEP!$C$3:$P$120,14,FALSE)),VLOOKUP(C77,[3]AGYW_PrEP!$C$3:$P$120,14,FALSE),0)</f>
        <v>0</v>
      </c>
      <c r="AN77">
        <f>IF(ISNUMBER(VLOOKUP(C77,[3]ABYM_PrEP!$C$3:$P$120,14,FALSE)),VLOOKUP(C77,[3]ABYM_PrEP!$C$3:$P$120,14,FALSE),0)</f>
        <v>0</v>
      </c>
      <c r="AO77">
        <f>IF(ISNUMBER(VLOOKUP(C77,[3]Adult_PrEP_Female!$C$3:$P$120,14,FALSE)),VLOOKUP(C77,[3]Adult_PrEP_Female!$C$3:$P$120,14,FALSE),0)</f>
        <v>0</v>
      </c>
      <c r="AP77">
        <f>IF(ISNUMBER(VLOOKUP(C77,[3]Adult_PrEP_Male!$C$3:$P$120,14,FALSE)),VLOOKUP(C77,[3]Adult_PrEP_Male!$C$3:$P$120,14,FALSE),0)</f>
        <v>0</v>
      </c>
      <c r="AQ77" s="5">
        <f>IF(ISNUMBER(VLOOKUP(C77,[3]MSM_PrEP!$C$3:$P$120,14,FALSE)),VLOOKUP(C77,[3]MSM_PrEP!$C$3:$P$120,14,FALSE),0)</f>
        <v>0</v>
      </c>
      <c r="AR77" s="5">
        <f>IF(ISNUMBER(VLOOKUP($C77,[3]SW_PrEP!$C$3:$P$120,14,FALSE)),VLOOKUP($C77,[3]SW_PrEP!$C$3:$P$120,14,FALSE),0)</f>
        <v>0</v>
      </c>
      <c r="AS77" s="5">
        <f>IF(ISNUMBER(VLOOKUP(C77,[3]PWID_PrEP!$C$3:$P$120,14,FALSE)),VLOOKUP(C77,[3]PWID_PrEP!$C$3:$P$120,14,FALSE),0)</f>
        <v>0</v>
      </c>
      <c r="AT77" s="5">
        <f>IF(ISNUMBER(VLOOKUP(C77,[3]TG_PrEP!$C$3:$P$120,14,FALSE)),VLOOKUP(C77,[3]TG_PrEP!$C$3:$P$120,14,FALSE),0)</f>
        <v>0</v>
      </c>
      <c r="AU77">
        <v>0</v>
      </c>
    </row>
    <row r="78" spans="1:47" x14ac:dyDescent="0.25">
      <c r="A78">
        <v>376</v>
      </c>
      <c r="B78" t="s">
        <v>91</v>
      </c>
      <c r="C78" t="str">
        <f>VLOOKUP(A78,[2]Sheet1!$D$3:$F$249,3,FALSE)</f>
        <v>ISR</v>
      </c>
      <c r="D78" t="s">
        <v>242</v>
      </c>
      <c r="F78" s="2">
        <v>709781.5</v>
      </c>
      <c r="G78" s="2">
        <v>761454.99999999988</v>
      </c>
      <c r="H78" s="2">
        <v>2789477.5</v>
      </c>
      <c r="I78" s="2">
        <v>2112105.0000000005</v>
      </c>
      <c r="J78" s="2">
        <v>90673.473179552529</v>
      </c>
      <c r="K78" s="2">
        <v>14988.424424999999</v>
      </c>
      <c r="L78" s="2">
        <v>27228.617956465187</v>
      </c>
      <c r="M78" s="2">
        <v>12616.876035560268</v>
      </c>
      <c r="N78" s="2">
        <v>74</v>
      </c>
      <c r="P78" s="2">
        <v>812119.5</v>
      </c>
      <c r="Q78" s="2">
        <v>849957</v>
      </c>
      <c r="R78" s="2">
        <v>3007970</v>
      </c>
      <c r="S78" s="2">
        <v>2881107.4999999991</v>
      </c>
      <c r="T78" s="2">
        <v>105660.54619736211</v>
      </c>
      <c r="U78" s="2">
        <v>17033.276825773861</v>
      </c>
      <c r="V78" s="2">
        <v>29843.167974266009</v>
      </c>
      <c r="W78" s="2">
        <v>13828.375404206419</v>
      </c>
      <c r="X78">
        <v>70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>
        <v>0</v>
      </c>
      <c r="AJ78">
        <v>0</v>
      </c>
      <c r="AM78">
        <f>IF(ISNUMBER(VLOOKUP(C78,[3]AGYW_PrEP!$C$3:$P$120,14,FALSE)),VLOOKUP(C78,[3]AGYW_PrEP!$C$3:$P$120,14,FALSE),0)</f>
        <v>0</v>
      </c>
      <c r="AN78">
        <f>IF(ISNUMBER(VLOOKUP(C78,[3]ABYM_PrEP!$C$3:$P$120,14,FALSE)),VLOOKUP(C78,[3]ABYM_PrEP!$C$3:$P$120,14,FALSE),0)</f>
        <v>0</v>
      </c>
      <c r="AO78">
        <f>IF(ISNUMBER(VLOOKUP(C78,[3]Adult_PrEP_Female!$C$3:$P$120,14,FALSE)),VLOOKUP(C78,[3]Adult_PrEP_Female!$C$3:$P$120,14,FALSE),0)</f>
        <v>0</v>
      </c>
      <c r="AP78">
        <f>IF(ISNUMBER(VLOOKUP(C78,[3]Adult_PrEP_Male!$C$3:$P$120,14,FALSE)),VLOOKUP(C78,[3]Adult_PrEP_Male!$C$3:$P$120,14,FALSE),0)</f>
        <v>0</v>
      </c>
      <c r="AQ78" s="5">
        <f>IF(ISNUMBER(VLOOKUP(C78,[3]MSM_PrEP!$C$3:$P$120,14,FALSE)),VLOOKUP(C78,[3]MSM_PrEP!$C$3:$P$120,14,FALSE),0)</f>
        <v>0</v>
      </c>
      <c r="AR78" s="5">
        <f>IF(ISNUMBER(VLOOKUP($C78,[3]SW_PrEP!$C$3:$P$120,14,FALSE)),VLOOKUP($C78,[3]SW_PrEP!$C$3:$P$120,14,FALSE),0)</f>
        <v>0</v>
      </c>
      <c r="AS78" s="5">
        <f>IF(ISNUMBER(VLOOKUP(C78,[3]PWID_PrEP!$C$3:$P$120,14,FALSE)),VLOOKUP(C78,[3]PWID_PrEP!$C$3:$P$120,14,FALSE),0)</f>
        <v>0</v>
      </c>
      <c r="AT78" s="5">
        <f>IF(ISNUMBER(VLOOKUP(C78,[3]TG_PrEP!$C$3:$P$120,14,FALSE)),VLOOKUP(C78,[3]TG_PrEP!$C$3:$P$120,14,FALSE),0)</f>
        <v>0</v>
      </c>
      <c r="AU78">
        <v>0</v>
      </c>
    </row>
    <row r="79" spans="1:47" x14ac:dyDescent="0.25">
      <c r="A79">
        <v>380</v>
      </c>
      <c r="B79" t="s">
        <v>92</v>
      </c>
      <c r="C79" t="str">
        <f>VLOOKUP(A79,[2]Sheet1!$D$3:$F$249,3,FALSE)</f>
        <v>ITA</v>
      </c>
      <c r="D79" t="s">
        <v>242</v>
      </c>
      <c r="F79" s="2">
        <v>2870572.5</v>
      </c>
      <c r="G79" s="2">
        <v>3070644.5000000005</v>
      </c>
      <c r="H79" s="2">
        <v>23977939.000000004</v>
      </c>
      <c r="I79" s="2">
        <v>15747584</v>
      </c>
      <c r="J79" s="2">
        <v>482707.59028173017</v>
      </c>
      <c r="K79" s="2">
        <v>79792.093349999996</v>
      </c>
      <c r="L79" s="2">
        <v>144953.75659031328</v>
      </c>
      <c r="M79" s="2">
        <v>67166.963108919488</v>
      </c>
      <c r="N79" s="2">
        <v>376</v>
      </c>
      <c r="P79" s="2">
        <v>2840489.4999999995</v>
      </c>
      <c r="Q79" s="2">
        <v>3012342.4999999995</v>
      </c>
      <c r="R79" s="2">
        <v>23662055.500000007</v>
      </c>
      <c r="S79" s="2">
        <v>22216534.499999996</v>
      </c>
      <c r="T79" s="2">
        <v>527922.54390853911</v>
      </c>
      <c r="U79" s="2">
        <v>84002.104482681563</v>
      </c>
      <c r="V79" s="2">
        <v>138348.14165178363</v>
      </c>
      <c r="W79" s="2">
        <v>64106.131121364095</v>
      </c>
      <c r="X79">
        <v>342</v>
      </c>
      <c r="Z79" s="3">
        <v>2.5458186291101282E-3</v>
      </c>
      <c r="AA79" s="3">
        <v>0</v>
      </c>
      <c r="AB79" s="3">
        <v>0</v>
      </c>
      <c r="AC79" s="3">
        <v>0</v>
      </c>
      <c r="AD79" s="3">
        <v>2.5458186291101282E-3</v>
      </c>
      <c r="AE79" s="3">
        <v>2.5458186291101282E-3</v>
      </c>
      <c r="AF79" s="3">
        <v>2.5458186291101282E-3</v>
      </c>
      <c r="AG79" s="3">
        <v>2.5458186291101282E-3</v>
      </c>
      <c r="AH79" s="3">
        <v>0</v>
      </c>
      <c r="AI79">
        <v>16000</v>
      </c>
      <c r="AJ79">
        <v>9280</v>
      </c>
      <c r="AM79">
        <f>IF(ISNUMBER(VLOOKUP(C79,[3]AGYW_PrEP!$C$3:$P$120,14,FALSE)),VLOOKUP(C79,[3]AGYW_PrEP!$C$3:$P$120,14,FALSE),0)</f>
        <v>0</v>
      </c>
      <c r="AN79">
        <f>IF(ISNUMBER(VLOOKUP(C79,[3]ABYM_PrEP!$C$3:$P$120,14,FALSE)),VLOOKUP(C79,[3]ABYM_PrEP!$C$3:$P$120,14,FALSE),0)</f>
        <v>0</v>
      </c>
      <c r="AO79">
        <f>IF(ISNUMBER(VLOOKUP(C79,[3]Adult_PrEP_Female!$C$3:$P$120,14,FALSE)),VLOOKUP(C79,[3]Adult_PrEP_Female!$C$3:$P$120,14,FALSE),0)</f>
        <v>0</v>
      </c>
      <c r="AP79">
        <f>IF(ISNUMBER(VLOOKUP(C79,[3]Adult_PrEP_Male!$C$3:$P$120,14,FALSE)),VLOOKUP(C79,[3]Adult_PrEP_Male!$C$3:$P$120,14,FALSE),0)</f>
        <v>0</v>
      </c>
      <c r="AQ79" s="5">
        <f>IF(ISNUMBER(VLOOKUP(C79,[3]MSM_PrEP!$C$3:$P$120,14,FALSE)),VLOOKUP(C79,[3]MSM_PrEP!$C$3:$P$120,14,FALSE),0)</f>
        <v>0</v>
      </c>
      <c r="AR79" s="5">
        <f>IF(ISNUMBER(VLOOKUP($C79,[3]SW_PrEP!$C$3:$P$120,14,FALSE)),VLOOKUP($C79,[3]SW_PrEP!$C$3:$P$120,14,FALSE),0)</f>
        <v>0</v>
      </c>
      <c r="AS79" s="5">
        <f>IF(ISNUMBER(VLOOKUP(C79,[3]PWID_PrEP!$C$3:$P$120,14,FALSE)),VLOOKUP(C79,[3]PWID_PrEP!$C$3:$P$120,14,FALSE),0)</f>
        <v>0</v>
      </c>
      <c r="AT79" s="5">
        <f>IF(ISNUMBER(VLOOKUP(C79,[3]TG_PrEP!$C$3:$P$120,14,FALSE)),VLOOKUP(C79,[3]TG_PrEP!$C$3:$P$120,14,FALSE),0)</f>
        <v>0</v>
      </c>
      <c r="AU79">
        <v>0</v>
      </c>
    </row>
    <row r="80" spans="1:47" x14ac:dyDescent="0.25">
      <c r="A80">
        <v>388</v>
      </c>
      <c r="B80" t="s">
        <v>93</v>
      </c>
      <c r="C80" t="str">
        <f>VLOOKUP(A80,[2]Sheet1!$D$3:$F$249,3,FALSE)</f>
        <v>JAM</v>
      </c>
      <c r="D80" t="s">
        <v>241</v>
      </c>
      <c r="F80" s="2">
        <v>224505.49999999997</v>
      </c>
      <c r="G80" s="2">
        <v>227458.50000000003</v>
      </c>
      <c r="H80" s="2">
        <v>960000.5</v>
      </c>
      <c r="I80" s="2">
        <v>806168</v>
      </c>
      <c r="J80" s="2">
        <v>28168.019763344299</v>
      </c>
      <c r="K80" s="2">
        <v>26605.95375791538</v>
      </c>
      <c r="L80" s="2">
        <v>3314.1342251893175</v>
      </c>
      <c r="M80" s="2">
        <v>3825.5130810629767</v>
      </c>
      <c r="N80" s="2">
        <v>296</v>
      </c>
      <c r="P80" s="2">
        <v>193108</v>
      </c>
      <c r="Q80" s="2">
        <v>200120</v>
      </c>
      <c r="R80" s="2">
        <v>999497.00000000023</v>
      </c>
      <c r="S80" s="2">
        <v>947936</v>
      </c>
      <c r="T80" s="2">
        <v>29085.500232057992</v>
      </c>
      <c r="U80" s="2">
        <v>27356.255945358833</v>
      </c>
      <c r="V80" s="2">
        <v>3264.023454351212</v>
      </c>
      <c r="W80" s="2">
        <v>3767.6700981547115</v>
      </c>
      <c r="X80">
        <v>253</v>
      </c>
      <c r="Z80" s="3">
        <v>1.2150026820645591E-3</v>
      </c>
      <c r="AA80" s="3">
        <v>0</v>
      </c>
      <c r="AB80" s="3">
        <v>0</v>
      </c>
      <c r="AC80" s="3">
        <v>0</v>
      </c>
      <c r="AD80" s="3">
        <v>1.2150026820645591E-3</v>
      </c>
      <c r="AE80" s="3">
        <v>1.2150026820645591E-3</v>
      </c>
      <c r="AF80" s="3">
        <v>1.2150026820645591E-3</v>
      </c>
      <c r="AG80" s="3">
        <v>1.2150026820645591E-3</v>
      </c>
      <c r="AH80" s="3">
        <v>0</v>
      </c>
      <c r="AI80">
        <v>600</v>
      </c>
      <c r="AJ80">
        <v>348</v>
      </c>
      <c r="AM80">
        <f>IF(ISNUMBER(VLOOKUP(C80,[3]AGYW_PrEP!$C$3:$P$120,14,FALSE)),VLOOKUP(C80,[3]AGYW_PrEP!$C$3:$P$120,14,FALSE),0)</f>
        <v>0</v>
      </c>
      <c r="AN80">
        <f>IF(ISNUMBER(VLOOKUP(C80,[3]ABYM_PrEP!$C$3:$P$120,14,FALSE)),VLOOKUP(C80,[3]ABYM_PrEP!$C$3:$P$120,14,FALSE),0)</f>
        <v>0</v>
      </c>
      <c r="AO80">
        <f>IF(ISNUMBER(VLOOKUP(C80,[3]Adult_PrEP_Female!$C$3:$P$120,14,FALSE)),VLOOKUP(C80,[3]Adult_PrEP_Female!$C$3:$P$120,14,FALSE),0)</f>
        <v>0</v>
      </c>
      <c r="AP80">
        <f>IF(ISNUMBER(VLOOKUP(C80,[3]Adult_PrEP_Male!$C$3:$P$120,14,FALSE)),VLOOKUP(C80,[3]Adult_PrEP_Male!$C$3:$P$120,14,FALSE),0)</f>
        <v>0</v>
      </c>
      <c r="AQ80" s="5">
        <f>IF(ISNUMBER(VLOOKUP(C80,[3]MSM_PrEP!$C$3:$P$120,14,FALSE)),VLOOKUP(C80,[3]MSM_PrEP!$C$3:$P$120,14,FALSE),0)</f>
        <v>80</v>
      </c>
      <c r="AR80" s="5">
        <f>IF(ISNUMBER(VLOOKUP($C80,[3]SW_PrEP!$C$3:$P$120,14,FALSE)),VLOOKUP($C80,[3]SW_PrEP!$C$3:$P$120,14,FALSE),0)</f>
        <v>5.738448</v>
      </c>
      <c r="AS80" s="5">
        <f>IF(ISNUMBER(VLOOKUP(C80,[3]PWID_PrEP!$C$3:$P$120,14,FALSE)),VLOOKUP(C80,[3]PWID_PrEP!$C$3:$P$120,14,FALSE),0)</f>
        <v>18.948955999999999</v>
      </c>
      <c r="AT80" s="5">
        <f>IF(ISNUMBER(VLOOKUP(C80,[3]TG_PrEP!$C$3:$P$120,14,FALSE)),VLOOKUP(C80,[3]TG_PrEP!$C$3:$P$120,14,FALSE),0)</f>
        <v>80</v>
      </c>
      <c r="AU80">
        <v>0</v>
      </c>
    </row>
    <row r="81" spans="1:47" x14ac:dyDescent="0.25">
      <c r="A81">
        <v>392</v>
      </c>
      <c r="B81" t="s">
        <v>94</v>
      </c>
      <c r="C81" t="str">
        <f>VLOOKUP(A81,[2]Sheet1!$D$3:$F$249,3,FALSE)</f>
        <v>JPN</v>
      </c>
      <c r="D81" t="s">
        <v>237</v>
      </c>
      <c r="F81" s="2">
        <v>5716236</v>
      </c>
      <c r="G81" s="2">
        <v>6045459.5</v>
      </c>
      <c r="H81" s="2">
        <v>50601299.499999993</v>
      </c>
      <c r="I81" s="2">
        <v>30641907</v>
      </c>
      <c r="J81" s="2">
        <v>535669.60627739213</v>
      </c>
      <c r="K81" s="2">
        <v>141225.16072826492</v>
      </c>
      <c r="L81" s="2">
        <v>104802.60482675199</v>
      </c>
      <c r="M81" s="2">
        <v>91191.197952599963</v>
      </c>
      <c r="N81" s="2">
        <v>25</v>
      </c>
      <c r="P81" s="2">
        <v>5675501</v>
      </c>
      <c r="Q81" s="2">
        <v>5931278</v>
      </c>
      <c r="R81" s="2">
        <v>49682403</v>
      </c>
      <c r="S81" s="2">
        <v>45866016.5</v>
      </c>
      <c r="T81" s="2">
        <v>552339.25000752788</v>
      </c>
      <c r="U81" s="2">
        <v>143392.47755132243</v>
      </c>
      <c r="V81" s="2">
        <v>101176.26597753292</v>
      </c>
      <c r="W81" s="2">
        <v>88035.835694295412</v>
      </c>
      <c r="X81">
        <v>18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>
        <v>0</v>
      </c>
      <c r="AJ81">
        <v>0</v>
      </c>
      <c r="AM81">
        <f>IF(ISNUMBER(VLOOKUP(C81,[3]AGYW_PrEP!$C$3:$P$120,14,FALSE)),VLOOKUP(C81,[3]AGYW_PrEP!$C$3:$P$120,14,FALSE),0)</f>
        <v>0</v>
      </c>
      <c r="AN81">
        <f>IF(ISNUMBER(VLOOKUP(C81,[3]ABYM_PrEP!$C$3:$P$120,14,FALSE)),VLOOKUP(C81,[3]ABYM_PrEP!$C$3:$P$120,14,FALSE),0)</f>
        <v>0</v>
      </c>
      <c r="AO81">
        <f>IF(ISNUMBER(VLOOKUP(C81,[3]Adult_PrEP_Female!$C$3:$P$120,14,FALSE)),VLOOKUP(C81,[3]Adult_PrEP_Female!$C$3:$P$120,14,FALSE),0)</f>
        <v>0</v>
      </c>
      <c r="AP81">
        <f>IF(ISNUMBER(VLOOKUP(C81,[3]Adult_PrEP_Male!$C$3:$P$120,14,FALSE)),VLOOKUP(C81,[3]Adult_PrEP_Male!$C$3:$P$120,14,FALSE),0)</f>
        <v>0</v>
      </c>
      <c r="AQ81" s="5">
        <f>IF(ISNUMBER(VLOOKUP(C81,[3]MSM_PrEP!$C$3:$P$120,14,FALSE)),VLOOKUP(C81,[3]MSM_PrEP!$C$3:$P$120,14,FALSE),0)</f>
        <v>0</v>
      </c>
      <c r="AR81" s="5">
        <f>IF(ISNUMBER(VLOOKUP($C81,[3]SW_PrEP!$C$3:$P$120,14,FALSE)),VLOOKUP($C81,[3]SW_PrEP!$C$3:$P$120,14,FALSE),0)</f>
        <v>0</v>
      </c>
      <c r="AS81" s="5">
        <f>IF(ISNUMBER(VLOOKUP(C81,[3]PWID_PrEP!$C$3:$P$120,14,FALSE)),VLOOKUP(C81,[3]PWID_PrEP!$C$3:$P$120,14,FALSE),0)</f>
        <v>0</v>
      </c>
      <c r="AT81" s="5">
        <f>IF(ISNUMBER(VLOOKUP(C81,[3]TG_PrEP!$C$3:$P$120,14,FALSE)),VLOOKUP(C81,[3]TG_PrEP!$C$3:$P$120,14,FALSE),0)</f>
        <v>0</v>
      </c>
      <c r="AU81">
        <v>0</v>
      </c>
    </row>
    <row r="82" spans="1:47" x14ac:dyDescent="0.25">
      <c r="A82">
        <v>400</v>
      </c>
      <c r="B82" t="s">
        <v>95</v>
      </c>
      <c r="C82" t="str">
        <f>VLOOKUP(A82,[2]Sheet1!$D$3:$F$249,3,FALSE)</f>
        <v>JOR</v>
      </c>
      <c r="D82" t="s">
        <v>239</v>
      </c>
      <c r="F82" s="2">
        <v>1060822</v>
      </c>
      <c r="G82" s="2">
        <v>1079305.5</v>
      </c>
      <c r="H82" s="2">
        <v>2809923</v>
      </c>
      <c r="I82" s="2">
        <v>2814854.0000000005</v>
      </c>
      <c r="J82" s="2">
        <v>41946.387425491586</v>
      </c>
      <c r="K82" s="2">
        <v>25302.219410196798</v>
      </c>
      <c r="L82" s="2">
        <v>6201.6025630000004</v>
      </c>
      <c r="M82" s="2">
        <v>8082.1531334134952</v>
      </c>
      <c r="N82" s="2">
        <v>4</v>
      </c>
      <c r="P82" s="2">
        <v>1198265.5</v>
      </c>
      <c r="Q82" s="2">
        <v>1221348</v>
      </c>
      <c r="R82" s="2">
        <v>3194698.0000000005</v>
      </c>
      <c r="S82" s="2">
        <v>3432582</v>
      </c>
      <c r="T82" s="2">
        <v>52303.520123143833</v>
      </c>
      <c r="U82" s="2">
        <v>28982.542233498149</v>
      </c>
      <c r="V82" s="2">
        <v>6840.034227332826</v>
      </c>
      <c r="W82" s="2">
        <v>8914.180407644666</v>
      </c>
      <c r="X82">
        <v>4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>
        <v>0</v>
      </c>
      <c r="AJ82">
        <v>0</v>
      </c>
      <c r="AM82">
        <f>IF(ISNUMBER(VLOOKUP(C82,[3]AGYW_PrEP!$C$3:$P$120,14,FALSE)),VLOOKUP(C82,[3]AGYW_PrEP!$C$3:$P$120,14,FALSE),0)</f>
        <v>0</v>
      </c>
      <c r="AN82">
        <f>IF(ISNUMBER(VLOOKUP(C82,[3]ABYM_PrEP!$C$3:$P$120,14,FALSE)),VLOOKUP(C82,[3]ABYM_PrEP!$C$3:$P$120,14,FALSE),0)</f>
        <v>0</v>
      </c>
      <c r="AO82">
        <f>IF(ISNUMBER(VLOOKUP(C82,[3]Adult_PrEP_Female!$C$3:$P$120,14,FALSE)),VLOOKUP(C82,[3]Adult_PrEP_Female!$C$3:$P$120,14,FALSE),0)</f>
        <v>0</v>
      </c>
      <c r="AP82">
        <f>IF(ISNUMBER(VLOOKUP(C82,[3]Adult_PrEP_Male!$C$3:$P$120,14,FALSE)),VLOOKUP(C82,[3]Adult_PrEP_Male!$C$3:$P$120,14,FALSE),0)</f>
        <v>0</v>
      </c>
      <c r="AQ82" s="5">
        <f>IF(ISNUMBER(VLOOKUP(C82,[3]MSM_PrEP!$C$3:$P$120,14,FALSE)),VLOOKUP(C82,[3]MSM_PrEP!$C$3:$P$120,14,FALSE),0)</f>
        <v>0</v>
      </c>
      <c r="AR82" s="5">
        <f>IF(ISNUMBER(VLOOKUP($C82,[3]SW_PrEP!$C$3:$P$120,14,FALSE)),VLOOKUP($C82,[3]SW_PrEP!$C$3:$P$120,14,FALSE),0)</f>
        <v>0</v>
      </c>
      <c r="AS82" s="5">
        <f>IF(ISNUMBER(VLOOKUP(C82,[3]PWID_PrEP!$C$3:$P$120,14,FALSE)),VLOOKUP(C82,[3]PWID_PrEP!$C$3:$P$120,14,FALSE),0)</f>
        <v>0</v>
      </c>
      <c r="AT82" s="5">
        <f>IF(ISNUMBER(VLOOKUP(C82,[3]TG_PrEP!$C$3:$P$120,14,FALSE)),VLOOKUP(C82,[3]TG_PrEP!$C$3:$P$120,14,FALSE),0)</f>
        <v>0</v>
      </c>
      <c r="AU82">
        <v>0</v>
      </c>
    </row>
    <row r="83" spans="1:47" x14ac:dyDescent="0.25">
      <c r="A83">
        <v>398</v>
      </c>
      <c r="B83" t="s">
        <v>96</v>
      </c>
      <c r="C83" t="str">
        <f>VLOOKUP(A83,[2]Sheet1!$D$3:$F$249,3,FALSE)</f>
        <v>KAZ</v>
      </c>
      <c r="D83" t="s">
        <v>238</v>
      </c>
      <c r="F83" s="2">
        <v>1377527.5000000002</v>
      </c>
      <c r="G83" s="2">
        <v>1504442.5</v>
      </c>
      <c r="H83" s="2">
        <v>6276849</v>
      </c>
      <c r="I83" s="2">
        <v>4856763</v>
      </c>
      <c r="J83" s="2">
        <v>56902.846359354291</v>
      </c>
      <c r="K83" s="2">
        <v>21990.792712558308</v>
      </c>
      <c r="L83" s="2">
        <v>112970.03835267411</v>
      </c>
      <c r="M83" s="2">
        <v>7761.6779495557157</v>
      </c>
      <c r="N83" s="2">
        <v>569</v>
      </c>
      <c r="P83" s="2">
        <v>1757844</v>
      </c>
      <c r="Q83" s="2">
        <v>1831346.5</v>
      </c>
      <c r="R83" s="2">
        <v>6557520.5000000019</v>
      </c>
      <c r="S83" s="2">
        <v>5806014</v>
      </c>
      <c r="T83" s="2">
        <v>66448.416447441443</v>
      </c>
      <c r="U83" s="2">
        <v>26256.679008022187</v>
      </c>
      <c r="V83" s="2">
        <v>121214.75786657185</v>
      </c>
      <c r="W83" s="2">
        <v>8328.1366193449267</v>
      </c>
      <c r="X83">
        <v>797</v>
      </c>
      <c r="Z83" s="3">
        <v>4.4130155021333689E-3</v>
      </c>
      <c r="AA83" s="3">
        <v>0</v>
      </c>
      <c r="AB83" s="3">
        <v>0</v>
      </c>
      <c r="AC83" s="3">
        <v>0</v>
      </c>
      <c r="AD83" s="3">
        <v>4.4130155021333689E-3</v>
      </c>
      <c r="AE83" s="3">
        <v>4.4130155021333689E-3</v>
      </c>
      <c r="AF83" s="3">
        <v>4.4130155021333689E-3</v>
      </c>
      <c r="AG83" s="3">
        <v>4.4130155021333689E-3</v>
      </c>
      <c r="AH83" s="3">
        <v>0</v>
      </c>
      <c r="AI83">
        <v>12000</v>
      </c>
      <c r="AJ83">
        <v>6959.9999999999991</v>
      </c>
      <c r="AM83">
        <f>IF(ISNUMBER(VLOOKUP(C83,[3]AGYW_PrEP!$C$3:$P$120,14,FALSE)),VLOOKUP(C83,[3]AGYW_PrEP!$C$3:$P$120,14,FALSE),0)</f>
        <v>0</v>
      </c>
      <c r="AN83">
        <f>IF(ISNUMBER(VLOOKUP(C83,[3]ABYM_PrEP!$C$3:$P$120,14,FALSE)),VLOOKUP(C83,[3]ABYM_PrEP!$C$3:$P$120,14,FALSE),0)</f>
        <v>0</v>
      </c>
      <c r="AO83">
        <f>IF(ISNUMBER(VLOOKUP(C83,[3]Adult_PrEP_Female!$C$3:$P$120,14,FALSE)),VLOOKUP(C83,[3]Adult_PrEP_Female!$C$3:$P$120,14,FALSE),0)</f>
        <v>0</v>
      </c>
      <c r="AP83">
        <f>IF(ISNUMBER(VLOOKUP(C83,[3]Adult_PrEP_Male!$C$3:$P$120,14,FALSE)),VLOOKUP(C83,[3]Adult_PrEP_Male!$C$3:$P$120,14,FALSE),0)</f>
        <v>0</v>
      </c>
      <c r="AQ83" s="5">
        <f>IF(ISNUMBER(VLOOKUP(C83,[3]MSM_PrEP!$C$3:$P$120,14,FALSE)),VLOOKUP(C83,[3]MSM_PrEP!$C$3:$P$120,14,FALSE),0)</f>
        <v>11.208796000000001</v>
      </c>
      <c r="AR83" s="5">
        <f>IF(ISNUMBER(VLOOKUP($C83,[3]SW_PrEP!$C$3:$P$120,14,FALSE)),VLOOKUP($C83,[3]SW_PrEP!$C$3:$P$120,14,FALSE),0)</f>
        <v>3.6606559999999999</v>
      </c>
      <c r="AS83" s="5">
        <f>IF(ISNUMBER(VLOOKUP(C83,[3]PWID_PrEP!$C$3:$P$120,14,FALSE)),VLOOKUP(C83,[3]PWID_PrEP!$C$3:$P$120,14,FALSE),0)</f>
        <v>80</v>
      </c>
      <c r="AT83" s="5">
        <f>IF(ISNUMBER(VLOOKUP(C83,[3]TG_PrEP!$C$3:$P$120,14,FALSE)),VLOOKUP(C83,[3]TG_PrEP!$C$3:$P$120,14,FALSE),0)</f>
        <v>11.208796000000001</v>
      </c>
      <c r="AU83">
        <v>0</v>
      </c>
    </row>
    <row r="84" spans="1:47" x14ac:dyDescent="0.25">
      <c r="A84">
        <v>404</v>
      </c>
      <c r="B84" t="s">
        <v>97</v>
      </c>
      <c r="C84" t="str">
        <f>VLOOKUP(A84,[2]Sheet1!$D$3:$F$249,3,FALSE)</f>
        <v>KEN</v>
      </c>
      <c r="D84" t="s">
        <v>240</v>
      </c>
      <c r="F84" s="2">
        <v>6073857.5</v>
      </c>
      <c r="G84" s="2">
        <v>6163391.5</v>
      </c>
      <c r="H84" s="2">
        <v>12363734.5</v>
      </c>
      <c r="I84" s="2">
        <v>11174990.5</v>
      </c>
      <c r="J84" s="2">
        <v>86000.91434587058</v>
      </c>
      <c r="K84" s="2">
        <v>240456.42067956075</v>
      </c>
      <c r="L84" s="2">
        <v>37560.27363965891</v>
      </c>
      <c r="M84" s="2">
        <v>11001.62759822752</v>
      </c>
      <c r="N84" s="2">
        <v>46964</v>
      </c>
      <c r="P84" s="2">
        <v>6622482</v>
      </c>
      <c r="Q84" s="2">
        <v>6663831</v>
      </c>
      <c r="R84" s="2">
        <v>14439621.5</v>
      </c>
      <c r="S84" s="2">
        <v>13797660.500000002</v>
      </c>
      <c r="T84" s="2">
        <v>81321.147048363637</v>
      </c>
      <c r="U84" s="2">
        <v>237284.11396946685</v>
      </c>
      <c r="V84" s="2">
        <v>42692.836591871695</v>
      </c>
      <c r="W84" s="2">
        <v>12504.985820971744</v>
      </c>
      <c r="X84">
        <v>36186</v>
      </c>
      <c r="Z84" s="3">
        <v>1.4390102927253538E-2</v>
      </c>
      <c r="AA84" s="3">
        <v>0</v>
      </c>
      <c r="AB84" s="3">
        <v>0</v>
      </c>
      <c r="AC84" s="3">
        <v>0</v>
      </c>
      <c r="AD84" s="3">
        <v>1.4390102927253538E-2</v>
      </c>
      <c r="AE84" s="3">
        <v>1.4390102927253538E-2</v>
      </c>
      <c r="AF84" s="3">
        <v>1.4390102927253538E-2</v>
      </c>
      <c r="AG84" s="3">
        <v>1.4390102927253538E-2</v>
      </c>
      <c r="AH84" s="3">
        <v>0</v>
      </c>
      <c r="AI84">
        <v>160000</v>
      </c>
      <c r="AJ84">
        <v>92800</v>
      </c>
      <c r="AM84">
        <f>IF(ISNUMBER(VLOOKUP(C84,[3]AGYW_PrEP!$C$3:$P$120,14,FALSE)),VLOOKUP(C84,[3]AGYW_PrEP!$C$3:$P$120,14,FALSE),0)</f>
        <v>0</v>
      </c>
      <c r="AN84">
        <f>IF(ISNUMBER(VLOOKUP(C84,[3]ABYM_PrEP!$C$3:$P$120,14,FALSE)),VLOOKUP(C84,[3]ABYM_PrEP!$C$3:$P$120,14,FALSE),0)</f>
        <v>0</v>
      </c>
      <c r="AO84">
        <f>IF(ISNUMBER(VLOOKUP(C84,[3]Adult_PrEP_Female!$C$3:$P$120,14,FALSE)),VLOOKUP(C84,[3]Adult_PrEP_Female!$C$3:$P$120,14,FALSE),0)</f>
        <v>0</v>
      </c>
      <c r="AP84">
        <f>IF(ISNUMBER(VLOOKUP(C84,[3]Adult_PrEP_Male!$C$3:$P$120,14,FALSE)),VLOOKUP(C84,[3]Adult_PrEP_Male!$C$3:$P$120,14,FALSE),0)</f>
        <v>0</v>
      </c>
      <c r="AQ84" s="5">
        <f>IF(ISNUMBER(VLOOKUP(C84,[3]MSM_PrEP!$C$3:$P$120,14,FALSE)),VLOOKUP(C84,[3]MSM_PrEP!$C$3:$P$120,14,FALSE),0)</f>
        <v>8.441927999999999</v>
      </c>
      <c r="AR84" s="5">
        <f>IF(ISNUMBER(VLOOKUP($C84,[3]SW_PrEP!$C$3:$P$120,14,FALSE)),VLOOKUP($C84,[3]SW_PrEP!$C$3:$P$120,14,FALSE),0)</f>
        <v>23.76624</v>
      </c>
      <c r="AS84" s="5">
        <f>IF(ISNUMBER(VLOOKUP(C84,[3]PWID_PrEP!$C$3:$P$120,14,FALSE)),VLOOKUP(C84,[3]PWID_PrEP!$C$3:$P$120,14,FALSE),0)</f>
        <v>53.417507999999998</v>
      </c>
      <c r="AT84" s="5">
        <f>IF(ISNUMBER(VLOOKUP(C84,[3]TG_PrEP!$C$3:$P$120,14,FALSE)),VLOOKUP(C84,[3]TG_PrEP!$C$3:$P$120,14,FALSE),0)</f>
        <v>8.441927999999999</v>
      </c>
      <c r="AU84">
        <v>0</v>
      </c>
    </row>
    <row r="85" spans="1:47" x14ac:dyDescent="0.25">
      <c r="A85">
        <v>414</v>
      </c>
      <c r="B85" t="s">
        <v>98</v>
      </c>
      <c r="C85" t="str">
        <f>VLOOKUP(A85,[2]Sheet1!$D$3:$F$249,3,FALSE)</f>
        <v>KWT</v>
      </c>
      <c r="D85" t="s">
        <v>239</v>
      </c>
      <c r="F85" s="2">
        <v>252372</v>
      </c>
      <c r="G85" s="2">
        <v>284983.5</v>
      </c>
      <c r="H85" s="2">
        <v>1254526</v>
      </c>
      <c r="I85" s="2">
        <v>2238274</v>
      </c>
      <c r="J85" s="2">
        <v>21425.243806618833</v>
      </c>
      <c r="K85" s="2">
        <v>12923.788030017144</v>
      </c>
      <c r="L85" s="2">
        <v>3167.6350469999998</v>
      </c>
      <c r="M85" s="2">
        <v>4128.1767511778316</v>
      </c>
      <c r="N85" s="2">
        <v>8</v>
      </c>
      <c r="P85" s="2">
        <v>278262.5</v>
      </c>
      <c r="Q85" s="2">
        <v>306780.5</v>
      </c>
      <c r="R85" s="2">
        <v>1364551.0000000007</v>
      </c>
      <c r="S85" s="2">
        <v>2459945</v>
      </c>
      <c r="T85" s="2">
        <v>30429.387216728042</v>
      </c>
      <c r="U85" s="2">
        <v>16741.134672335374</v>
      </c>
      <c r="V85" s="2">
        <v>3358.5615136575261</v>
      </c>
      <c r="W85" s="2">
        <v>4376.9990394608831</v>
      </c>
      <c r="X85">
        <v>12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>
        <v>0</v>
      </c>
      <c r="AJ85">
        <v>0</v>
      </c>
      <c r="AM85">
        <f>IF(ISNUMBER(VLOOKUP(C85,[3]AGYW_PrEP!$C$3:$P$120,14,FALSE)),VLOOKUP(C85,[3]AGYW_PrEP!$C$3:$P$120,14,FALSE),0)</f>
        <v>0</v>
      </c>
      <c r="AN85">
        <f>IF(ISNUMBER(VLOOKUP(C85,[3]ABYM_PrEP!$C$3:$P$120,14,FALSE)),VLOOKUP(C85,[3]ABYM_PrEP!$C$3:$P$120,14,FALSE),0)</f>
        <v>0</v>
      </c>
      <c r="AO85">
        <f>IF(ISNUMBER(VLOOKUP(C85,[3]Adult_PrEP_Female!$C$3:$P$120,14,FALSE)),VLOOKUP(C85,[3]Adult_PrEP_Female!$C$3:$P$120,14,FALSE),0)</f>
        <v>0</v>
      </c>
      <c r="AP85">
        <f>IF(ISNUMBER(VLOOKUP(C85,[3]Adult_PrEP_Male!$C$3:$P$120,14,FALSE)),VLOOKUP(C85,[3]Adult_PrEP_Male!$C$3:$P$120,14,FALSE),0)</f>
        <v>0</v>
      </c>
      <c r="AQ85" s="5">
        <f>IF(ISNUMBER(VLOOKUP(C85,[3]MSM_PrEP!$C$3:$P$120,14,FALSE)),VLOOKUP(C85,[3]MSM_PrEP!$C$3:$P$120,14,FALSE),0)</f>
        <v>0</v>
      </c>
      <c r="AR85" s="5">
        <f>IF(ISNUMBER(VLOOKUP($C85,[3]SW_PrEP!$C$3:$P$120,14,FALSE)),VLOOKUP($C85,[3]SW_PrEP!$C$3:$P$120,14,FALSE),0)</f>
        <v>0</v>
      </c>
      <c r="AS85" s="5">
        <f>IF(ISNUMBER(VLOOKUP(C85,[3]PWID_PrEP!$C$3:$P$120,14,FALSE)),VLOOKUP(C85,[3]PWID_PrEP!$C$3:$P$120,14,FALSE),0)</f>
        <v>0</v>
      </c>
      <c r="AT85" s="5">
        <f>IF(ISNUMBER(VLOOKUP(C85,[3]TG_PrEP!$C$3:$P$120,14,FALSE)),VLOOKUP(C85,[3]TG_PrEP!$C$3:$P$120,14,FALSE),0)</f>
        <v>0</v>
      </c>
      <c r="AU85">
        <v>0</v>
      </c>
    </row>
    <row r="86" spans="1:47" x14ac:dyDescent="0.25">
      <c r="A86">
        <v>417</v>
      </c>
      <c r="B86" t="s">
        <v>99</v>
      </c>
      <c r="C86" t="str">
        <f>VLOOKUP(A86,[2]Sheet1!$D$3:$F$249,3,FALSE)</f>
        <v>KGZ</v>
      </c>
      <c r="D86" t="s">
        <v>238</v>
      </c>
      <c r="F86" s="2">
        <v>562040</v>
      </c>
      <c r="G86" s="2">
        <v>598192</v>
      </c>
      <c r="H86" s="2">
        <v>1978596.5000000002</v>
      </c>
      <c r="I86" s="2">
        <v>1633778.5000000002</v>
      </c>
      <c r="J86" s="2">
        <v>17691.293252770087</v>
      </c>
      <c r="K86" s="2">
        <v>6915.9839784477545</v>
      </c>
      <c r="L86" s="2">
        <v>24317.996441149109</v>
      </c>
      <c r="M86" s="2">
        <v>2846.1211928799294</v>
      </c>
      <c r="N86" s="2">
        <v>186</v>
      </c>
      <c r="P86" s="2">
        <v>676641.5</v>
      </c>
      <c r="Q86" s="2">
        <v>716275.5</v>
      </c>
      <c r="R86" s="2">
        <v>2154397.5</v>
      </c>
      <c r="S86" s="2">
        <v>1956774.9999999995</v>
      </c>
      <c r="T86" s="2">
        <v>23849.406297800124</v>
      </c>
      <c r="U86" s="2">
        <v>9347.5755185733778</v>
      </c>
      <c r="V86" s="2">
        <v>26872.636623531987</v>
      </c>
      <c r="W86" s="2">
        <v>3145.1102802769246</v>
      </c>
      <c r="X86">
        <v>207</v>
      </c>
      <c r="Z86" s="3">
        <v>5.3860192685503704E-4</v>
      </c>
      <c r="AA86" s="3">
        <v>0</v>
      </c>
      <c r="AB86" s="3">
        <v>0</v>
      </c>
      <c r="AC86" s="3">
        <v>0</v>
      </c>
      <c r="AD86" s="3">
        <v>5.3860192685503704E-4</v>
      </c>
      <c r="AE86" s="3">
        <v>5.3860192685503704E-4</v>
      </c>
      <c r="AF86" s="3">
        <v>5.3860192685503704E-4</v>
      </c>
      <c r="AG86" s="3">
        <v>5.3860192685503704E-4</v>
      </c>
      <c r="AH86" s="3">
        <v>0</v>
      </c>
      <c r="AI86">
        <v>570</v>
      </c>
      <c r="AJ86">
        <v>330.59999999999997</v>
      </c>
      <c r="AM86">
        <f>IF(ISNUMBER(VLOOKUP(C86,[3]AGYW_PrEP!$C$3:$P$120,14,FALSE)),VLOOKUP(C86,[3]AGYW_PrEP!$C$3:$P$120,14,FALSE),0)</f>
        <v>0</v>
      </c>
      <c r="AN86">
        <f>IF(ISNUMBER(VLOOKUP(C86,[3]ABYM_PrEP!$C$3:$P$120,14,FALSE)),VLOOKUP(C86,[3]ABYM_PrEP!$C$3:$P$120,14,FALSE),0)</f>
        <v>0</v>
      </c>
      <c r="AO86">
        <f>IF(ISNUMBER(VLOOKUP(C86,[3]Adult_PrEP_Female!$C$3:$P$120,14,FALSE)),VLOOKUP(C86,[3]Adult_PrEP_Female!$C$3:$P$120,14,FALSE),0)</f>
        <v>0</v>
      </c>
      <c r="AP86">
        <f>IF(ISNUMBER(VLOOKUP(C86,[3]Adult_PrEP_Male!$C$3:$P$120,14,FALSE)),VLOOKUP(C86,[3]Adult_PrEP_Male!$C$3:$P$120,14,FALSE),0)</f>
        <v>0</v>
      </c>
      <c r="AQ86" s="5">
        <f>IF(ISNUMBER(VLOOKUP(C86,[3]MSM_PrEP!$C$3:$P$120,14,FALSE)),VLOOKUP(C86,[3]MSM_PrEP!$C$3:$P$120,14,FALSE),0)</f>
        <v>9.9286359999999991</v>
      </c>
      <c r="AR86" s="5">
        <f>IF(ISNUMBER(VLOOKUP($C86,[3]SW_PrEP!$C$3:$P$120,14,FALSE)),VLOOKUP($C86,[3]SW_PrEP!$C$3:$P$120,14,FALSE),0)</f>
        <v>2.3941359999999996</v>
      </c>
      <c r="AS86" s="5">
        <f>IF(ISNUMBER(VLOOKUP(C86,[3]PWID_PrEP!$C$3:$P$120,14,FALSE)),VLOOKUP(C86,[3]PWID_PrEP!$C$3:$P$120,14,FALSE),0)</f>
        <v>80</v>
      </c>
      <c r="AT86" s="5">
        <f>IF(ISNUMBER(VLOOKUP(C86,[3]TG_PrEP!$C$3:$P$120,14,FALSE)),VLOOKUP(C86,[3]TG_PrEP!$C$3:$P$120,14,FALSE),0)</f>
        <v>9.9286359999999991</v>
      </c>
      <c r="AU86">
        <v>0</v>
      </c>
    </row>
    <row r="87" spans="1:47" x14ac:dyDescent="0.25">
      <c r="A87">
        <v>418</v>
      </c>
      <c r="B87" t="s">
        <v>100</v>
      </c>
      <c r="C87" t="str">
        <f>VLOOKUP(A87,[2]Sheet1!$D$3:$F$249,3,FALSE)</f>
        <v>LAO</v>
      </c>
      <c r="D87" t="s">
        <v>237</v>
      </c>
      <c r="F87" s="2">
        <v>715979.49999999988</v>
      </c>
      <c r="G87" s="2">
        <v>735544.00000000012</v>
      </c>
      <c r="H87" s="2">
        <v>2050541.4999999998</v>
      </c>
      <c r="I87" s="2">
        <v>1848633.5000000002</v>
      </c>
      <c r="J87" s="2">
        <v>51657.896492686195</v>
      </c>
      <c r="K87" s="2">
        <v>13911.045567116955</v>
      </c>
      <c r="L87" s="2">
        <v>9589.1886253580142</v>
      </c>
      <c r="M87" s="2">
        <v>8343.7773286779011</v>
      </c>
      <c r="N87" s="2">
        <v>270</v>
      </c>
      <c r="P87" s="2">
        <v>730931.49999999988</v>
      </c>
      <c r="Q87" s="2">
        <v>753832.5</v>
      </c>
      <c r="R87" s="2">
        <v>2287575.0000000005</v>
      </c>
      <c r="S87" s="2">
        <v>2249194.5</v>
      </c>
      <c r="T87" s="2">
        <v>69204.014755721961</v>
      </c>
      <c r="U87" s="2">
        <v>17386.850962612854</v>
      </c>
      <c r="V87" s="2">
        <v>10361.89623198482</v>
      </c>
      <c r="W87" s="2">
        <v>9016.1282920138619</v>
      </c>
      <c r="X87">
        <v>281</v>
      </c>
      <c r="Z87" s="3">
        <v>1.2332994740297104E-3</v>
      </c>
      <c r="AA87" s="3">
        <v>0</v>
      </c>
      <c r="AB87" s="3">
        <v>0</v>
      </c>
      <c r="AC87" s="3">
        <v>0</v>
      </c>
      <c r="AD87" s="3">
        <v>1.2332994740297104E-3</v>
      </c>
      <c r="AE87" s="3">
        <v>1.2332994740297104E-3</v>
      </c>
      <c r="AF87" s="3">
        <v>1.2332994740297104E-3</v>
      </c>
      <c r="AG87" s="3">
        <v>1.2332994740297104E-3</v>
      </c>
      <c r="AH87" s="3">
        <v>0</v>
      </c>
      <c r="AI87">
        <v>1700</v>
      </c>
      <c r="AJ87">
        <v>985.99999999999989</v>
      </c>
      <c r="AM87">
        <f>IF(ISNUMBER(VLOOKUP(C87,[3]AGYW_PrEP!$C$3:$P$120,14,FALSE)),VLOOKUP(C87,[3]AGYW_PrEP!$C$3:$P$120,14,FALSE),0)</f>
        <v>0</v>
      </c>
      <c r="AN87">
        <f>IF(ISNUMBER(VLOOKUP(C87,[3]ABYM_PrEP!$C$3:$P$120,14,FALSE)),VLOOKUP(C87,[3]ABYM_PrEP!$C$3:$P$120,14,FALSE),0)</f>
        <v>0</v>
      </c>
      <c r="AO87">
        <f>IF(ISNUMBER(VLOOKUP(C87,[3]Adult_PrEP_Female!$C$3:$P$120,14,FALSE)),VLOOKUP(C87,[3]Adult_PrEP_Female!$C$3:$P$120,14,FALSE),0)</f>
        <v>0</v>
      </c>
      <c r="AP87">
        <f>IF(ISNUMBER(VLOOKUP(C87,[3]Adult_PrEP_Male!$C$3:$P$120,14,FALSE)),VLOOKUP(C87,[3]Adult_PrEP_Male!$C$3:$P$120,14,FALSE),0)</f>
        <v>0</v>
      </c>
      <c r="AQ87" s="5">
        <f>IF(ISNUMBER(VLOOKUP(C87,[3]MSM_PrEP!$C$3:$P$120,14,FALSE)),VLOOKUP(C87,[3]MSM_PrEP!$C$3:$P$120,14,FALSE),0)</f>
        <v>9.6274680000000004</v>
      </c>
      <c r="AR87" s="5">
        <f>IF(ISNUMBER(VLOOKUP($C87,[3]SW_PrEP!$C$3:$P$120,14,FALSE)),VLOOKUP($C87,[3]SW_PrEP!$C$3:$P$120,14,FALSE),0)</f>
        <v>8.7768959999999989</v>
      </c>
      <c r="AS87" s="5">
        <f>IF(ISNUMBER(VLOOKUP(C87,[3]PWID_PrEP!$C$3:$P$120,14,FALSE)),VLOOKUP(C87,[3]PWID_PrEP!$C$3:$P$120,14,FALSE),0)</f>
        <v>80</v>
      </c>
      <c r="AT87" s="5">
        <f>IF(ISNUMBER(VLOOKUP(C87,[3]TG_PrEP!$C$3:$P$120,14,FALSE)),VLOOKUP(C87,[3]TG_PrEP!$C$3:$P$120,14,FALSE),0)</f>
        <v>9.6274680000000004</v>
      </c>
      <c r="AU87">
        <v>0</v>
      </c>
    </row>
    <row r="88" spans="1:47" x14ac:dyDescent="0.25">
      <c r="A88">
        <v>428</v>
      </c>
      <c r="B88" t="s">
        <v>101</v>
      </c>
      <c r="C88" t="str">
        <f>VLOOKUP(A88,[2]Sheet1!$D$3:$F$249,3,FALSE)</f>
        <v>LVA</v>
      </c>
      <c r="D88" t="s">
        <v>242</v>
      </c>
      <c r="F88" s="2">
        <v>93764</v>
      </c>
      <c r="G88" s="2">
        <v>98715.499999999985</v>
      </c>
      <c r="H88" s="2">
        <v>763407</v>
      </c>
      <c r="I88" s="2">
        <v>474728.49999999994</v>
      </c>
      <c r="J88" s="2">
        <v>15950.64519537309</v>
      </c>
      <c r="K88" s="2">
        <v>2636.6591204400002</v>
      </c>
      <c r="L88" s="2">
        <v>4789.8686236922658</v>
      </c>
      <c r="M88" s="2">
        <v>2219.4728630138088</v>
      </c>
      <c r="N88" s="2">
        <v>44</v>
      </c>
      <c r="P88" s="2">
        <v>98687.999999999985</v>
      </c>
      <c r="Q88" s="2">
        <v>104453</v>
      </c>
      <c r="R88" s="2">
        <v>732436</v>
      </c>
      <c r="S88" s="2">
        <v>599254</v>
      </c>
      <c r="T88" s="2">
        <v>15368.260198746651</v>
      </c>
      <c r="U88" s="2">
        <v>2650.8093482777817</v>
      </c>
      <c r="V88" s="2">
        <v>4614.8718047516986</v>
      </c>
      <c r="W88" s="2">
        <v>2138.3848998009616</v>
      </c>
      <c r="X88">
        <v>28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>
        <v>0</v>
      </c>
      <c r="AJ88">
        <v>0</v>
      </c>
      <c r="AM88">
        <f>IF(ISNUMBER(VLOOKUP(C88,[3]AGYW_PrEP!$C$3:$P$120,14,FALSE)),VLOOKUP(C88,[3]AGYW_PrEP!$C$3:$P$120,14,FALSE),0)</f>
        <v>0</v>
      </c>
      <c r="AN88">
        <f>IF(ISNUMBER(VLOOKUP(C88,[3]ABYM_PrEP!$C$3:$P$120,14,FALSE)),VLOOKUP(C88,[3]ABYM_PrEP!$C$3:$P$120,14,FALSE),0)</f>
        <v>0</v>
      </c>
      <c r="AO88">
        <f>IF(ISNUMBER(VLOOKUP(C88,[3]Adult_PrEP_Female!$C$3:$P$120,14,FALSE)),VLOOKUP(C88,[3]Adult_PrEP_Female!$C$3:$P$120,14,FALSE),0)</f>
        <v>0</v>
      </c>
      <c r="AP88">
        <f>IF(ISNUMBER(VLOOKUP(C88,[3]Adult_PrEP_Male!$C$3:$P$120,14,FALSE)),VLOOKUP(C88,[3]Adult_PrEP_Male!$C$3:$P$120,14,FALSE),0)</f>
        <v>0</v>
      </c>
      <c r="AQ88" s="5">
        <f>IF(ISNUMBER(VLOOKUP(C88,[3]MSM_PrEP!$C$3:$P$120,14,FALSE)),VLOOKUP(C88,[3]MSM_PrEP!$C$3:$P$120,14,FALSE),0)</f>
        <v>0</v>
      </c>
      <c r="AR88" s="5">
        <f>IF(ISNUMBER(VLOOKUP($C88,[3]SW_PrEP!$C$3:$P$120,14,FALSE)),VLOOKUP($C88,[3]SW_PrEP!$C$3:$P$120,14,FALSE),0)</f>
        <v>0</v>
      </c>
      <c r="AS88" s="5">
        <f>IF(ISNUMBER(VLOOKUP(C88,[3]PWID_PrEP!$C$3:$P$120,14,FALSE)),VLOOKUP(C88,[3]PWID_PrEP!$C$3:$P$120,14,FALSE),0)</f>
        <v>0</v>
      </c>
      <c r="AT88" s="5">
        <f>IF(ISNUMBER(VLOOKUP(C88,[3]TG_PrEP!$C$3:$P$120,14,FALSE)),VLOOKUP(C88,[3]TG_PrEP!$C$3:$P$120,14,FALSE),0)</f>
        <v>0</v>
      </c>
      <c r="AU88">
        <v>0</v>
      </c>
    </row>
    <row r="89" spans="1:47" x14ac:dyDescent="0.25">
      <c r="A89">
        <v>422</v>
      </c>
      <c r="B89" t="s">
        <v>102</v>
      </c>
      <c r="C89" t="str">
        <f>VLOOKUP(A89,[2]Sheet1!$D$3:$F$249,3,FALSE)</f>
        <v>LBN</v>
      </c>
      <c r="D89" t="s">
        <v>239</v>
      </c>
      <c r="F89" s="2">
        <v>476843.49999999994</v>
      </c>
      <c r="G89" s="2">
        <v>528607.5</v>
      </c>
      <c r="H89" s="2">
        <v>1788706.5000000002</v>
      </c>
      <c r="I89" s="2">
        <v>1282095.0000000002</v>
      </c>
      <c r="J89" s="2">
        <v>16073.897375210348</v>
      </c>
      <c r="K89" s="2">
        <v>4176.1906252972958</v>
      </c>
      <c r="L89" s="2">
        <v>2811.9940310000002</v>
      </c>
      <c r="M89" s="2">
        <v>3664.6924948690389</v>
      </c>
      <c r="N89" s="2">
        <v>8</v>
      </c>
      <c r="P89" s="2">
        <v>530144.5</v>
      </c>
      <c r="Q89" s="2">
        <v>559353.00000000012</v>
      </c>
      <c r="R89" s="2">
        <v>1923043.9999999998</v>
      </c>
      <c r="S89" s="2">
        <v>1706747.5000000005</v>
      </c>
      <c r="T89" s="2">
        <v>22524.761933008314</v>
      </c>
      <c r="U89" s="2">
        <v>4885.3550711024964</v>
      </c>
      <c r="V89" s="2">
        <v>3031.7253728889386</v>
      </c>
      <c r="W89" s="2">
        <v>3951.0543401043692</v>
      </c>
      <c r="X89">
        <v>9</v>
      </c>
      <c r="Z89" s="3">
        <v>2.8794392229838613E-4</v>
      </c>
      <c r="AA89" s="3">
        <v>0</v>
      </c>
      <c r="AB89" s="3">
        <v>0</v>
      </c>
      <c r="AC89" s="3">
        <v>0</v>
      </c>
      <c r="AD89" s="3">
        <v>2.8794392229838613E-4</v>
      </c>
      <c r="AE89" s="3">
        <v>2.8794392229838613E-4</v>
      </c>
      <c r="AF89" s="3">
        <v>2.8794392229838613E-4</v>
      </c>
      <c r="AG89" s="3">
        <v>2.8794392229838613E-4</v>
      </c>
      <c r="AH89" s="3">
        <v>0</v>
      </c>
      <c r="AI89">
        <v>250</v>
      </c>
      <c r="AJ89">
        <v>145</v>
      </c>
      <c r="AM89">
        <f>IF(ISNUMBER(VLOOKUP(C89,[3]AGYW_PrEP!$C$3:$P$120,14,FALSE)),VLOOKUP(C89,[3]AGYW_PrEP!$C$3:$P$120,14,FALSE),0)</f>
        <v>0</v>
      </c>
      <c r="AN89">
        <f>IF(ISNUMBER(VLOOKUP(C89,[3]ABYM_PrEP!$C$3:$P$120,14,FALSE)),VLOOKUP(C89,[3]ABYM_PrEP!$C$3:$P$120,14,FALSE),0)</f>
        <v>0</v>
      </c>
      <c r="AO89">
        <f>IF(ISNUMBER(VLOOKUP(C89,[3]Adult_PrEP_Female!$C$3:$P$120,14,FALSE)),VLOOKUP(C89,[3]Adult_PrEP_Female!$C$3:$P$120,14,FALSE),0)</f>
        <v>0</v>
      </c>
      <c r="AP89">
        <f>IF(ISNUMBER(VLOOKUP(C89,[3]Adult_PrEP_Male!$C$3:$P$120,14,FALSE)),VLOOKUP(C89,[3]Adult_PrEP_Male!$C$3:$P$120,14,FALSE),0)</f>
        <v>0</v>
      </c>
      <c r="AQ89" s="5">
        <f>IF(ISNUMBER(VLOOKUP(C89,[3]MSM_PrEP!$C$3:$P$120,14,FALSE)),VLOOKUP(C89,[3]MSM_PrEP!$C$3:$P$120,14,FALSE),0)</f>
        <v>47.408783999999997</v>
      </c>
      <c r="AR89" s="5">
        <f>IF(ISNUMBER(VLOOKUP($C89,[3]SW_PrEP!$C$3:$P$120,14,FALSE)),VLOOKUP($C89,[3]SW_PrEP!$C$3:$P$120,14,FALSE),0)</f>
        <v>0.80021999999999993</v>
      </c>
      <c r="AS89" s="5">
        <f>IF(ISNUMBER(VLOOKUP(C89,[3]PWID_PrEP!$C$3:$P$120,14,FALSE)),VLOOKUP(C89,[3]PWID_PrEP!$C$3:$P$120,14,FALSE),0)</f>
        <v>7.4251239999999994</v>
      </c>
      <c r="AT89" s="5">
        <f>IF(ISNUMBER(VLOOKUP(C89,[3]TG_PrEP!$C$3:$P$120,14,FALSE)),VLOOKUP(C89,[3]TG_PrEP!$C$3:$P$120,14,FALSE),0)</f>
        <v>47.408783999999997</v>
      </c>
      <c r="AU89">
        <v>0</v>
      </c>
    </row>
    <row r="90" spans="1:47" x14ac:dyDescent="0.25">
      <c r="A90">
        <v>426</v>
      </c>
      <c r="B90" t="s">
        <v>103</v>
      </c>
      <c r="C90" t="str">
        <f>VLOOKUP(A90,[2]Sheet1!$D$3:$F$249,3,FALSE)</f>
        <v>LSO</v>
      </c>
      <c r="D90" t="s">
        <v>240</v>
      </c>
      <c r="F90" s="2">
        <v>231235</v>
      </c>
      <c r="G90" s="2">
        <v>234600.5</v>
      </c>
      <c r="H90" s="2">
        <v>576152.49999999977</v>
      </c>
      <c r="I90" s="2">
        <v>479733.49999999994</v>
      </c>
      <c r="J90" s="2">
        <v>3772.6298599878587</v>
      </c>
      <c r="K90" s="2">
        <v>5724.329710842575</v>
      </c>
      <c r="L90" s="2">
        <v>1163.8990053043869</v>
      </c>
      <c r="M90" s="2">
        <v>483.00350800865681</v>
      </c>
      <c r="N90" s="2">
        <v>6011</v>
      </c>
      <c r="P90" s="2">
        <v>252074</v>
      </c>
      <c r="Q90" s="2">
        <v>253622</v>
      </c>
      <c r="R90" s="2">
        <v>633036.5</v>
      </c>
      <c r="S90" s="2">
        <v>568862.99999999977</v>
      </c>
      <c r="T90" s="2">
        <v>3243.8977822469824</v>
      </c>
      <c r="U90" s="2">
        <v>5223.6962345920692</v>
      </c>
      <c r="V90" s="2">
        <v>1289.8728330119197</v>
      </c>
      <c r="W90" s="2">
        <v>535.2810685381495</v>
      </c>
      <c r="X90">
        <v>3606</v>
      </c>
      <c r="Z90" s="3">
        <v>6.7002542467429232E-2</v>
      </c>
      <c r="AA90" s="3">
        <v>0</v>
      </c>
      <c r="AB90" s="3">
        <v>0</v>
      </c>
      <c r="AC90" s="3">
        <v>0</v>
      </c>
      <c r="AD90" s="3">
        <v>6.7002542467429232E-2</v>
      </c>
      <c r="AE90" s="3">
        <v>6.7002542467429232E-2</v>
      </c>
      <c r="AF90" s="3">
        <v>6.7002542467429232E-2</v>
      </c>
      <c r="AG90" s="3">
        <v>6.7002542467429232E-2</v>
      </c>
      <c r="AH90" s="3">
        <v>0</v>
      </c>
      <c r="AI90">
        <v>28000</v>
      </c>
      <c r="AJ90">
        <v>16239.999999999998</v>
      </c>
      <c r="AM90">
        <f>IF(ISNUMBER(VLOOKUP(C90,[3]AGYW_PrEP!$C$3:$P$120,14,FALSE)),VLOOKUP(C90,[3]AGYW_PrEP!$C$3:$P$120,14,FALSE),0)</f>
        <v>15.278772660246293</v>
      </c>
      <c r="AN90">
        <f>IF(ISNUMBER(VLOOKUP(C90,[3]ABYM_PrEP!$C$3:$P$120,14,FALSE)),VLOOKUP(C90,[3]ABYM_PrEP!$C$3:$P$120,14,FALSE),0)</f>
        <v>0</v>
      </c>
      <c r="AO90">
        <f>IF(ISNUMBER(VLOOKUP(C90,[3]Adult_PrEP_Female!$C$3:$P$120,14,FALSE)),VLOOKUP(C90,[3]Adult_PrEP_Female!$C$3:$P$120,14,FALSE),0)</f>
        <v>27.371958191493164</v>
      </c>
      <c r="AP90">
        <f>IF(ISNUMBER(VLOOKUP(C90,[3]Adult_PrEP_Male!$C$3:$P$120,14,FALSE)),VLOOKUP(C90,[3]Adult_PrEP_Male!$C$3:$P$120,14,FALSE),0)</f>
        <v>9.4558957862075665</v>
      </c>
      <c r="AQ90" s="5">
        <f>IF(ISNUMBER(VLOOKUP(C90,[3]MSM_PrEP!$C$3:$P$120,14,FALSE)),VLOOKUP(C90,[3]MSM_PrEP!$C$3:$P$120,14,FALSE),0)</f>
        <v>48.840047999999996</v>
      </c>
      <c r="AR90" s="5">
        <f>IF(ISNUMBER(VLOOKUP($C90,[3]SW_PrEP!$C$3:$P$120,14,FALSE)),VLOOKUP($C90,[3]SW_PrEP!$C$3:$P$120,14,FALSE),0)</f>
        <v>80</v>
      </c>
      <c r="AS90" s="5">
        <f>IF(ISNUMBER(VLOOKUP(C90,[3]PWID_PrEP!$C$3:$P$120,14,FALSE)),VLOOKUP(C90,[3]PWID_PrEP!$C$3:$P$120,14,FALSE),0)</f>
        <v>80</v>
      </c>
      <c r="AT90" s="5">
        <f>IF(ISNUMBER(VLOOKUP(C90,[3]TG_PrEP!$C$3:$P$120,14,FALSE)),VLOOKUP(C90,[3]TG_PrEP!$C$3:$P$120,14,FALSE),0)</f>
        <v>48.840047999999996</v>
      </c>
      <c r="AU90">
        <v>0</v>
      </c>
    </row>
    <row r="91" spans="1:47" x14ac:dyDescent="0.25">
      <c r="A91">
        <v>430</v>
      </c>
      <c r="B91" t="s">
        <v>104</v>
      </c>
      <c r="C91" t="str">
        <f>VLOOKUP(A91,[2]Sheet1!$D$3:$F$249,3,FALSE)</f>
        <v>LBR</v>
      </c>
      <c r="D91" t="s">
        <v>243</v>
      </c>
      <c r="F91" s="2">
        <v>580004.5</v>
      </c>
      <c r="G91" s="2">
        <v>607260.5</v>
      </c>
      <c r="H91" s="2">
        <v>1167567.0000000002</v>
      </c>
      <c r="I91" s="2">
        <v>1032777.4999999999</v>
      </c>
      <c r="J91" s="2">
        <v>8157.6962507941143</v>
      </c>
      <c r="K91" s="2">
        <v>15128.12093855393</v>
      </c>
      <c r="L91" s="2">
        <v>4567.0988589913513</v>
      </c>
      <c r="M91" s="2">
        <v>904.06558699630898</v>
      </c>
      <c r="N91" s="2">
        <v>2277</v>
      </c>
      <c r="P91" s="2">
        <v>667262.99999999988</v>
      </c>
      <c r="Q91" s="2">
        <v>681257.00000000012</v>
      </c>
      <c r="R91" s="2">
        <v>1357238.5000000002</v>
      </c>
      <c r="S91" s="2">
        <v>1312134.0000000005</v>
      </c>
      <c r="T91" s="2">
        <v>7806.0460974346497</v>
      </c>
      <c r="U91" s="2">
        <v>14646.657653178212</v>
      </c>
      <c r="V91" s="2">
        <v>5320.241423484098</v>
      </c>
      <c r="W91" s="2">
        <v>1053.1515375488257</v>
      </c>
      <c r="X91">
        <v>1589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>
        <v>0</v>
      </c>
      <c r="AJ91">
        <v>0</v>
      </c>
      <c r="AM91">
        <f>IF(ISNUMBER(VLOOKUP(C91,[3]AGYW_PrEP!$C$3:$P$120,14,FALSE)),VLOOKUP(C91,[3]AGYW_PrEP!$C$3:$P$120,14,FALSE),0)</f>
        <v>0</v>
      </c>
      <c r="AN91">
        <f>IF(ISNUMBER(VLOOKUP(C91,[3]ABYM_PrEP!$C$3:$P$120,14,FALSE)),VLOOKUP(C91,[3]ABYM_PrEP!$C$3:$P$120,14,FALSE),0)</f>
        <v>0</v>
      </c>
      <c r="AO91">
        <f>IF(ISNUMBER(VLOOKUP(C91,[3]Adult_PrEP_Female!$C$3:$P$120,14,FALSE)),VLOOKUP(C91,[3]Adult_PrEP_Female!$C$3:$P$120,14,FALSE),0)</f>
        <v>0</v>
      </c>
      <c r="AP91">
        <f>IF(ISNUMBER(VLOOKUP(C91,[3]Adult_PrEP_Male!$C$3:$P$120,14,FALSE)),VLOOKUP(C91,[3]Adult_PrEP_Male!$C$3:$P$120,14,FALSE),0)</f>
        <v>0</v>
      </c>
      <c r="AQ91" s="5">
        <f>IF(ISNUMBER(VLOOKUP(C91,[3]MSM_PrEP!$C$3:$P$120,14,FALSE)),VLOOKUP(C91,[3]MSM_PrEP!$C$3:$P$120,14,FALSE),0)</f>
        <v>53.307488000000006</v>
      </c>
      <c r="AR91" s="5">
        <f>IF(ISNUMBER(VLOOKUP($C91,[3]SW_PrEP!$C$3:$P$120,14,FALSE)),VLOOKUP($C91,[3]SW_PrEP!$C$3:$P$120,14,FALSE),0)</f>
        <v>31.736252</v>
      </c>
      <c r="AS91" s="5">
        <f>IF(ISNUMBER(VLOOKUP(C91,[3]PWID_PrEP!$C$3:$P$120,14,FALSE)),VLOOKUP(C91,[3]PWID_PrEP!$C$3:$P$120,14,FALSE),0)</f>
        <v>45.023668000000001</v>
      </c>
      <c r="AT91" s="5">
        <f>IF(ISNUMBER(VLOOKUP(C91,[3]TG_PrEP!$C$3:$P$120,14,FALSE)),VLOOKUP(C91,[3]TG_PrEP!$C$3:$P$120,14,FALSE),0)</f>
        <v>53.307488000000006</v>
      </c>
      <c r="AU91">
        <v>0</v>
      </c>
    </row>
    <row r="92" spans="1:47" x14ac:dyDescent="0.25">
      <c r="A92">
        <v>440</v>
      </c>
      <c r="B92" t="s">
        <v>105</v>
      </c>
      <c r="C92" t="str">
        <f>VLOOKUP(A92,[2]Sheet1!$D$3:$F$249,3,FALSE)</f>
        <v>LTU</v>
      </c>
      <c r="D92" t="s">
        <v>242</v>
      </c>
      <c r="F92" s="2">
        <v>146635</v>
      </c>
      <c r="G92" s="2">
        <v>147675.5</v>
      </c>
      <c r="H92" s="2">
        <v>1151115.5</v>
      </c>
      <c r="I92" s="2">
        <v>774241.5</v>
      </c>
      <c r="J92" s="2">
        <v>25835.403659158841</v>
      </c>
      <c r="K92" s="2">
        <v>4270.6205205999995</v>
      </c>
      <c r="L92" s="2">
        <v>7758.1933427574295</v>
      </c>
      <c r="M92" s="2">
        <v>3594.9001826674689</v>
      </c>
      <c r="N92" s="2">
        <v>17</v>
      </c>
      <c r="P92" s="2">
        <v>137742.5</v>
      </c>
      <c r="Q92" s="2">
        <v>144226.99999999997</v>
      </c>
      <c r="R92" s="2">
        <v>1111427.0000000002</v>
      </c>
      <c r="S92" s="2">
        <v>951851.50000000012</v>
      </c>
      <c r="T92" s="2">
        <v>28118.397942238873</v>
      </c>
      <c r="U92" s="2">
        <v>4781.3339024449479</v>
      </c>
      <c r="V92" s="2">
        <v>7296.0965186752728</v>
      </c>
      <c r="W92" s="2">
        <v>3380.7792032188463</v>
      </c>
      <c r="X92">
        <v>16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>
        <v>0</v>
      </c>
      <c r="AJ92">
        <v>0</v>
      </c>
      <c r="AM92">
        <f>IF(ISNUMBER(VLOOKUP(C92,[3]AGYW_PrEP!$C$3:$P$120,14,FALSE)),VLOOKUP(C92,[3]AGYW_PrEP!$C$3:$P$120,14,FALSE),0)</f>
        <v>0</v>
      </c>
      <c r="AN92">
        <f>IF(ISNUMBER(VLOOKUP(C92,[3]ABYM_PrEP!$C$3:$P$120,14,FALSE)),VLOOKUP(C92,[3]ABYM_PrEP!$C$3:$P$120,14,FALSE),0)</f>
        <v>0</v>
      </c>
      <c r="AO92">
        <f>IF(ISNUMBER(VLOOKUP(C92,[3]Adult_PrEP_Female!$C$3:$P$120,14,FALSE)),VLOOKUP(C92,[3]Adult_PrEP_Female!$C$3:$P$120,14,FALSE),0)</f>
        <v>0</v>
      </c>
      <c r="AP92">
        <f>IF(ISNUMBER(VLOOKUP(C92,[3]Adult_PrEP_Male!$C$3:$P$120,14,FALSE)),VLOOKUP(C92,[3]Adult_PrEP_Male!$C$3:$P$120,14,FALSE),0)</f>
        <v>0</v>
      </c>
      <c r="AQ92" s="5">
        <f>IF(ISNUMBER(VLOOKUP(C92,[3]MSM_PrEP!$C$3:$P$120,14,FALSE)),VLOOKUP(C92,[3]MSM_PrEP!$C$3:$P$120,14,FALSE),0)</f>
        <v>0</v>
      </c>
      <c r="AR92" s="5">
        <f>IF(ISNUMBER(VLOOKUP($C92,[3]SW_PrEP!$C$3:$P$120,14,FALSE)),VLOOKUP($C92,[3]SW_PrEP!$C$3:$P$120,14,FALSE),0)</f>
        <v>0</v>
      </c>
      <c r="AS92" s="5">
        <f>IF(ISNUMBER(VLOOKUP(C92,[3]PWID_PrEP!$C$3:$P$120,14,FALSE)),VLOOKUP(C92,[3]PWID_PrEP!$C$3:$P$120,14,FALSE),0)</f>
        <v>0</v>
      </c>
      <c r="AT92" s="5">
        <f>IF(ISNUMBER(VLOOKUP(C92,[3]TG_PrEP!$C$3:$P$120,14,FALSE)),VLOOKUP(C92,[3]TG_PrEP!$C$3:$P$120,14,FALSE),0)</f>
        <v>0</v>
      </c>
      <c r="AU92">
        <v>0</v>
      </c>
    </row>
    <row r="93" spans="1:47" x14ac:dyDescent="0.25">
      <c r="A93">
        <v>442</v>
      </c>
      <c r="B93" t="s">
        <v>106</v>
      </c>
      <c r="C93" t="str">
        <f>VLOOKUP(A93,[2]Sheet1!$D$3:$F$249,3,FALSE)</f>
        <v>LUX</v>
      </c>
      <c r="D93" t="s">
        <v>242</v>
      </c>
      <c r="F93" s="2">
        <v>35048</v>
      </c>
      <c r="G93" s="2">
        <v>37813</v>
      </c>
      <c r="H93" s="2">
        <v>249934</v>
      </c>
      <c r="I93" s="2">
        <v>200286.5</v>
      </c>
      <c r="J93" s="2">
        <v>6740.6365195665057</v>
      </c>
      <c r="K93" s="2">
        <v>1114.2345992399999</v>
      </c>
      <c r="L93" s="2">
        <v>2024.1666072637288</v>
      </c>
      <c r="M93" s="2">
        <v>937.93446292426131</v>
      </c>
      <c r="N93" s="2">
        <v>11</v>
      </c>
      <c r="P93" s="2">
        <v>38608.999999999993</v>
      </c>
      <c r="Q93" s="2">
        <v>40715.5</v>
      </c>
      <c r="R93" s="2">
        <v>261484.49999999997</v>
      </c>
      <c r="S93" s="2">
        <v>262926.50000000006</v>
      </c>
      <c r="T93" s="2">
        <v>7540.7633139471582</v>
      </c>
      <c r="U93" s="2">
        <v>1266.3790826703612</v>
      </c>
      <c r="V93" s="2">
        <v>2066.303302248808</v>
      </c>
      <c r="W93" s="2">
        <v>957.45926796669744</v>
      </c>
      <c r="X93">
        <v>10</v>
      </c>
      <c r="Z93" s="3">
        <v>8.5991548926445879E-3</v>
      </c>
      <c r="AA93" s="3">
        <v>0</v>
      </c>
      <c r="AB93" s="3">
        <v>0</v>
      </c>
      <c r="AC93" s="3">
        <v>0</v>
      </c>
      <c r="AD93" s="3">
        <v>8.5991548926445879E-3</v>
      </c>
      <c r="AE93" s="3">
        <v>8.5991548926445879E-3</v>
      </c>
      <c r="AF93" s="3">
        <v>8.5991548926445879E-3</v>
      </c>
      <c r="AG93" s="3">
        <v>8.5991548926445879E-3</v>
      </c>
      <c r="AH93" s="3">
        <v>0</v>
      </c>
      <c r="AI93">
        <v>680</v>
      </c>
      <c r="AJ93">
        <v>394.4</v>
      </c>
      <c r="AM93">
        <f>IF(ISNUMBER(VLOOKUP(C93,[3]AGYW_PrEP!$C$3:$P$120,14,FALSE)),VLOOKUP(C93,[3]AGYW_PrEP!$C$3:$P$120,14,FALSE),0)</f>
        <v>0</v>
      </c>
      <c r="AN93">
        <f>IF(ISNUMBER(VLOOKUP(C93,[3]ABYM_PrEP!$C$3:$P$120,14,FALSE)),VLOOKUP(C93,[3]ABYM_PrEP!$C$3:$P$120,14,FALSE),0)</f>
        <v>0</v>
      </c>
      <c r="AO93">
        <f>IF(ISNUMBER(VLOOKUP(C93,[3]Adult_PrEP_Female!$C$3:$P$120,14,FALSE)),VLOOKUP(C93,[3]Adult_PrEP_Female!$C$3:$P$120,14,FALSE),0)</f>
        <v>0</v>
      </c>
      <c r="AP93">
        <f>IF(ISNUMBER(VLOOKUP(C93,[3]Adult_PrEP_Male!$C$3:$P$120,14,FALSE)),VLOOKUP(C93,[3]Adult_PrEP_Male!$C$3:$P$120,14,FALSE),0)</f>
        <v>0</v>
      </c>
      <c r="AQ93" s="5">
        <f>IF(ISNUMBER(VLOOKUP(C93,[3]MSM_PrEP!$C$3:$P$120,14,FALSE)),VLOOKUP(C93,[3]MSM_PrEP!$C$3:$P$120,14,FALSE),0)</f>
        <v>0</v>
      </c>
      <c r="AR93" s="5">
        <f>IF(ISNUMBER(VLOOKUP($C93,[3]SW_PrEP!$C$3:$P$120,14,FALSE)),VLOOKUP($C93,[3]SW_PrEP!$C$3:$P$120,14,FALSE),0)</f>
        <v>0</v>
      </c>
      <c r="AS93" s="5">
        <f>IF(ISNUMBER(VLOOKUP(C93,[3]PWID_PrEP!$C$3:$P$120,14,FALSE)),VLOOKUP(C93,[3]PWID_PrEP!$C$3:$P$120,14,FALSE),0)</f>
        <v>0</v>
      </c>
      <c r="AT93" s="5">
        <f>IF(ISNUMBER(VLOOKUP(C93,[3]TG_PrEP!$C$3:$P$120,14,FALSE)),VLOOKUP(C93,[3]TG_PrEP!$C$3:$P$120,14,FALSE),0)</f>
        <v>0</v>
      </c>
      <c r="AU93">
        <v>0</v>
      </c>
    </row>
    <row r="94" spans="1:47" x14ac:dyDescent="0.25">
      <c r="A94">
        <v>450</v>
      </c>
      <c r="B94" t="s">
        <v>107</v>
      </c>
      <c r="C94" t="str">
        <f>VLOOKUP(A94,[2]Sheet1!$D$3:$F$249,3,FALSE)</f>
        <v>MDG</v>
      </c>
      <c r="D94" t="s">
        <v>240</v>
      </c>
      <c r="F94" s="2">
        <v>3200655.5</v>
      </c>
      <c r="G94" s="2">
        <v>3313957.9999999995</v>
      </c>
      <c r="H94" s="2">
        <v>6766961.5</v>
      </c>
      <c r="I94" s="2">
        <v>6120270.9999999991</v>
      </c>
      <c r="J94" s="2">
        <v>143103.76750407033</v>
      </c>
      <c r="K94" s="2">
        <v>252685.66991438647</v>
      </c>
      <c r="L94" s="2">
        <v>19747.775267640052</v>
      </c>
      <c r="M94" s="2">
        <v>7079.0441786449292</v>
      </c>
      <c r="N94" s="2">
        <v>2889</v>
      </c>
      <c r="P94" s="2">
        <v>3557950.5</v>
      </c>
      <c r="Q94" s="2">
        <v>3627766</v>
      </c>
      <c r="R94" s="2">
        <v>7928608.5</v>
      </c>
      <c r="S94" s="2">
        <v>7791008</v>
      </c>
      <c r="T94" s="2">
        <v>264554.11422998866</v>
      </c>
      <c r="U94" s="2">
        <v>477148.50786962471</v>
      </c>
      <c r="V94" s="2">
        <v>22706.443840176747</v>
      </c>
      <c r="W94" s="2">
        <v>8139.6469681285962</v>
      </c>
      <c r="X94">
        <v>4731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>
        <v>0</v>
      </c>
      <c r="AJ94">
        <v>0</v>
      </c>
      <c r="AM94">
        <f>IF(ISNUMBER(VLOOKUP(C94,[3]AGYW_PrEP!$C$3:$P$120,14,FALSE)),VLOOKUP(C94,[3]AGYW_PrEP!$C$3:$P$120,14,FALSE),0)</f>
        <v>0</v>
      </c>
      <c r="AN94">
        <f>IF(ISNUMBER(VLOOKUP(C94,[3]ABYM_PrEP!$C$3:$P$120,14,FALSE)),VLOOKUP(C94,[3]ABYM_PrEP!$C$3:$P$120,14,FALSE),0)</f>
        <v>0</v>
      </c>
      <c r="AO94">
        <f>IF(ISNUMBER(VLOOKUP(C94,[3]Adult_PrEP_Female!$C$3:$P$120,14,FALSE)),VLOOKUP(C94,[3]Adult_PrEP_Female!$C$3:$P$120,14,FALSE),0)</f>
        <v>0</v>
      </c>
      <c r="AP94">
        <f>IF(ISNUMBER(VLOOKUP(C94,[3]Adult_PrEP_Male!$C$3:$P$120,14,FALSE)),VLOOKUP(C94,[3]Adult_PrEP_Male!$C$3:$P$120,14,FALSE),0)</f>
        <v>0</v>
      </c>
      <c r="AQ94" s="5">
        <f>IF(ISNUMBER(VLOOKUP(C94,[3]MSM_PrEP!$C$3:$P$120,14,FALSE)),VLOOKUP(C94,[3]MSM_PrEP!$C$3:$P$120,14,FALSE),0)</f>
        <v>80</v>
      </c>
      <c r="AR94" s="5">
        <f>IF(ISNUMBER(VLOOKUP($C94,[3]SW_PrEP!$C$3:$P$120,14,FALSE)),VLOOKUP($C94,[3]SW_PrEP!$C$3:$P$120,14,FALSE),0)</f>
        <v>24.070499999999999</v>
      </c>
      <c r="AS94" s="5">
        <f>IF(ISNUMBER(VLOOKUP(C94,[3]PWID_PrEP!$C$3:$P$120,14,FALSE)),VLOOKUP(C94,[3]PWID_PrEP!$C$3:$P$120,14,FALSE),0)</f>
        <v>80</v>
      </c>
      <c r="AT94" s="5">
        <f>IF(ISNUMBER(VLOOKUP(C94,[3]TG_PrEP!$C$3:$P$120,14,FALSE)),VLOOKUP(C94,[3]TG_PrEP!$C$3:$P$120,14,FALSE),0)</f>
        <v>80</v>
      </c>
      <c r="AU94">
        <v>0</v>
      </c>
    </row>
    <row r="95" spans="1:47" x14ac:dyDescent="0.25">
      <c r="A95">
        <v>454</v>
      </c>
      <c r="B95" t="s">
        <v>108</v>
      </c>
      <c r="C95" t="str">
        <f>VLOOKUP(A95,[2]Sheet1!$D$3:$F$249,3,FALSE)</f>
        <v>MWI</v>
      </c>
      <c r="D95" t="s">
        <v>240</v>
      </c>
      <c r="F95" s="2">
        <v>2367035.5</v>
      </c>
      <c r="G95" s="2">
        <v>2396059.5000000005</v>
      </c>
      <c r="H95" s="2">
        <v>4477267.9999999991</v>
      </c>
      <c r="I95" s="2">
        <v>3752512</v>
      </c>
      <c r="J95" s="2">
        <v>36424.424028159185</v>
      </c>
      <c r="K95" s="2">
        <v>77045.295818801998</v>
      </c>
      <c r="L95" s="2">
        <v>11939.925323483345</v>
      </c>
      <c r="M95" s="2">
        <v>4513.4212949544517</v>
      </c>
      <c r="N95" s="2">
        <v>32303</v>
      </c>
      <c r="P95" s="2">
        <v>2723755.5</v>
      </c>
      <c r="Q95" s="2">
        <v>2687370.5</v>
      </c>
      <c r="R95" s="2">
        <v>5402572.5000000019</v>
      </c>
      <c r="S95" s="2">
        <v>4852922</v>
      </c>
      <c r="T95" s="2">
        <v>34600.68051160506</v>
      </c>
      <c r="U95" s="2">
        <v>75736.901473806254</v>
      </c>
      <c r="V95" s="2">
        <v>14287.990225179818</v>
      </c>
      <c r="W95" s="2">
        <v>5401.0152992827961</v>
      </c>
      <c r="X95">
        <v>20140</v>
      </c>
      <c r="Z95" s="3">
        <v>1.2543259796391181E-2</v>
      </c>
      <c r="AA95" s="3">
        <v>0</v>
      </c>
      <c r="AB95" s="3">
        <v>0</v>
      </c>
      <c r="AC95" s="3">
        <v>0</v>
      </c>
      <c r="AD95" s="3">
        <v>1.2543259796391181E-2</v>
      </c>
      <c r="AE95" s="3">
        <v>1.2543259796391181E-2</v>
      </c>
      <c r="AF95" s="3">
        <v>1.2543259796391181E-2</v>
      </c>
      <c r="AG95" s="3">
        <v>1.2543259796391181E-2</v>
      </c>
      <c r="AH95" s="3">
        <v>0</v>
      </c>
      <c r="AI95">
        <v>54000</v>
      </c>
      <c r="AJ95">
        <v>31319.999999999996</v>
      </c>
      <c r="AM95">
        <f>IF(ISNUMBER(VLOOKUP(C95,[3]AGYW_PrEP!$C$3:$P$120,14,FALSE)),VLOOKUP(C95,[3]AGYW_PrEP!$C$3:$P$120,14,FALSE),0)</f>
        <v>1.1211181428968233E-2</v>
      </c>
      <c r="AN95">
        <f>IF(ISNUMBER(VLOOKUP(C95,[3]ABYM_PrEP!$C$3:$P$120,14,FALSE)),VLOOKUP(C95,[3]ABYM_PrEP!$C$3:$P$120,14,FALSE),0)</f>
        <v>0</v>
      </c>
      <c r="AO95">
        <f>IF(ISNUMBER(VLOOKUP(C95,[3]Adult_PrEP_Female!$C$3:$P$120,14,FALSE)),VLOOKUP(C95,[3]Adult_PrEP_Female!$C$3:$P$120,14,FALSE),0)</f>
        <v>0</v>
      </c>
      <c r="AP95">
        <f>IF(ISNUMBER(VLOOKUP(C95,[3]Adult_PrEP_Male!$C$3:$P$120,14,FALSE)),VLOOKUP(C95,[3]Adult_PrEP_Male!$C$3:$P$120,14,FALSE),0)</f>
        <v>0</v>
      </c>
      <c r="AQ95" s="5">
        <f>IF(ISNUMBER(VLOOKUP(C95,[3]MSM_PrEP!$C$3:$P$120,14,FALSE)),VLOOKUP(C95,[3]MSM_PrEP!$C$3:$P$120,14,FALSE),0)</f>
        <v>6.0698039999999995</v>
      </c>
      <c r="AR95" s="5">
        <f>IF(ISNUMBER(VLOOKUP($C95,[3]SW_PrEP!$C$3:$P$120,14,FALSE)),VLOOKUP($C95,[3]SW_PrEP!$C$3:$P$120,14,FALSE),0)</f>
        <v>80</v>
      </c>
      <c r="AS95" s="5">
        <f>IF(ISNUMBER(VLOOKUP(C95,[3]PWID_PrEP!$C$3:$P$120,14,FALSE)),VLOOKUP(C95,[3]PWID_PrEP!$C$3:$P$120,14,FALSE),0)</f>
        <v>52.908955999999996</v>
      </c>
      <c r="AT95" s="5">
        <f>IF(ISNUMBER(VLOOKUP(C95,[3]TG_PrEP!$C$3:$P$120,14,FALSE)),VLOOKUP(C95,[3]TG_PrEP!$C$3:$P$120,14,FALSE),0)</f>
        <v>6.0698039999999995</v>
      </c>
      <c r="AU95">
        <v>0</v>
      </c>
    </row>
    <row r="96" spans="1:47" x14ac:dyDescent="0.25">
      <c r="A96">
        <v>458</v>
      </c>
      <c r="B96" t="s">
        <v>109</v>
      </c>
      <c r="C96" t="str">
        <f>VLOOKUP(A96,[2]Sheet1!$D$3:$F$249,3,FALSE)</f>
        <v>MYS</v>
      </c>
      <c r="D96" t="s">
        <v>237</v>
      </c>
      <c r="F96" s="2">
        <v>2817972.5</v>
      </c>
      <c r="G96" s="2">
        <v>3095151.5</v>
      </c>
      <c r="H96" s="2">
        <v>10618503.5</v>
      </c>
      <c r="I96" s="2">
        <v>10384759.5</v>
      </c>
      <c r="J96" s="2">
        <v>234133.38223814679</v>
      </c>
      <c r="K96" s="2">
        <v>40996.130698951521</v>
      </c>
      <c r="L96" s="2">
        <v>95132.753676644221</v>
      </c>
      <c r="M96" s="2">
        <v>28199.624852247533</v>
      </c>
      <c r="N96" s="2">
        <v>200</v>
      </c>
      <c r="P96" s="2">
        <v>2837122.5</v>
      </c>
      <c r="Q96" s="2">
        <v>3063828</v>
      </c>
      <c r="R96" s="2">
        <v>11847262.999999996</v>
      </c>
      <c r="S96" s="2">
        <v>13007452.000000002</v>
      </c>
      <c r="T96" s="2">
        <v>238567.58236894509</v>
      </c>
      <c r="U96" s="2">
        <v>40088.109636995032</v>
      </c>
      <c r="V96" s="2">
        <v>101183.00027899262</v>
      </c>
      <c r="W96" s="2">
        <v>29993.062736214695</v>
      </c>
      <c r="X96">
        <v>174</v>
      </c>
      <c r="Z96" s="3">
        <v>1.2081701434080345E-3</v>
      </c>
      <c r="AA96" s="3">
        <v>0</v>
      </c>
      <c r="AB96" s="3">
        <v>0</v>
      </c>
      <c r="AC96" s="3">
        <v>0</v>
      </c>
      <c r="AD96" s="3">
        <v>1.2081701434080345E-3</v>
      </c>
      <c r="AE96" s="3">
        <v>1.2081701434080345E-3</v>
      </c>
      <c r="AF96" s="3">
        <v>1.2081701434080345E-3</v>
      </c>
      <c r="AG96" s="3">
        <v>1.2081701434080345E-3</v>
      </c>
      <c r="AH96" s="3">
        <v>0</v>
      </c>
      <c r="AI96">
        <v>6700</v>
      </c>
      <c r="AJ96">
        <v>3885.9999999999995</v>
      </c>
      <c r="AM96">
        <f>IF(ISNUMBER(VLOOKUP(C96,[3]AGYW_PrEP!$C$3:$P$120,14,FALSE)),VLOOKUP(C96,[3]AGYW_PrEP!$C$3:$P$120,14,FALSE),0)</f>
        <v>0</v>
      </c>
      <c r="AN96">
        <f>IF(ISNUMBER(VLOOKUP(C96,[3]ABYM_PrEP!$C$3:$P$120,14,FALSE)),VLOOKUP(C96,[3]ABYM_PrEP!$C$3:$P$120,14,FALSE),0)</f>
        <v>0</v>
      </c>
      <c r="AO96">
        <f>IF(ISNUMBER(VLOOKUP(C96,[3]Adult_PrEP_Female!$C$3:$P$120,14,FALSE)),VLOOKUP(C96,[3]Adult_PrEP_Female!$C$3:$P$120,14,FALSE),0)</f>
        <v>0</v>
      </c>
      <c r="AP96">
        <f>IF(ISNUMBER(VLOOKUP(C96,[3]Adult_PrEP_Male!$C$3:$P$120,14,FALSE)),VLOOKUP(C96,[3]Adult_PrEP_Male!$C$3:$P$120,14,FALSE),0)</f>
        <v>0</v>
      </c>
      <c r="AQ96" s="5">
        <f>IF(ISNUMBER(VLOOKUP(C96,[3]MSM_PrEP!$C$3:$P$120,14,FALSE)),VLOOKUP(C96,[3]MSM_PrEP!$C$3:$P$120,14,FALSE),0)</f>
        <v>24.790943999999996</v>
      </c>
      <c r="AR96" s="5">
        <f>IF(ISNUMBER(VLOOKUP($C96,[3]SW_PrEP!$C$3:$P$120,14,FALSE)),VLOOKUP($C96,[3]SW_PrEP!$C$3:$P$120,14,FALSE),0)</f>
        <v>18.858879999999999</v>
      </c>
      <c r="AS96" s="5">
        <f>IF(ISNUMBER(VLOOKUP(C96,[3]PWID_PrEP!$C$3:$P$120,14,FALSE)),VLOOKUP(C96,[3]PWID_PrEP!$C$3:$P$120,14,FALSE),0)</f>
        <v>80</v>
      </c>
      <c r="AT96" s="5">
        <f>IF(ISNUMBER(VLOOKUP(C96,[3]TG_PrEP!$C$3:$P$120,14,FALSE)),VLOOKUP(C96,[3]TG_PrEP!$C$3:$P$120,14,FALSE),0)</f>
        <v>24.790943999999996</v>
      </c>
      <c r="AU96">
        <v>0</v>
      </c>
    </row>
    <row r="97" spans="1:47" x14ac:dyDescent="0.25">
      <c r="A97">
        <v>462</v>
      </c>
      <c r="B97" t="s">
        <v>110</v>
      </c>
      <c r="C97" t="str">
        <f>VLOOKUP(A97,[2]Sheet1!$D$3:$F$249,3,FALSE)</f>
        <v>MDV</v>
      </c>
      <c r="D97" t="s">
        <v>237</v>
      </c>
      <c r="F97" s="2">
        <v>27915.5</v>
      </c>
      <c r="G97" s="2">
        <v>35879.5</v>
      </c>
      <c r="H97" s="2">
        <v>126353.5</v>
      </c>
      <c r="I97" s="2">
        <v>223965.49999999997</v>
      </c>
      <c r="J97" s="2">
        <v>3918.1311370580947</v>
      </c>
      <c r="K97" s="2">
        <v>2931.8050457500149</v>
      </c>
      <c r="L97" s="2">
        <v>1816.5891136843034</v>
      </c>
      <c r="M97" s="2">
        <v>667.01389800093659</v>
      </c>
      <c r="N97" s="2">
        <v>0</v>
      </c>
      <c r="P97" s="2">
        <v>34855.999999999993</v>
      </c>
      <c r="Q97" s="2">
        <v>40338.499999999993</v>
      </c>
      <c r="R97" s="2">
        <v>135049</v>
      </c>
      <c r="S97" s="2">
        <v>242811.49999999997</v>
      </c>
      <c r="T97" s="2">
        <v>5093.570478175523</v>
      </c>
      <c r="U97" s="2">
        <v>4011.9437468158103</v>
      </c>
      <c r="V97" s="2">
        <v>1846.0804990515728</v>
      </c>
      <c r="W97" s="2">
        <v>677.8425238927731</v>
      </c>
      <c r="X97">
        <v>1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>
        <v>0</v>
      </c>
      <c r="AJ97">
        <v>0</v>
      </c>
      <c r="AM97">
        <f>IF(ISNUMBER(VLOOKUP(C97,[3]AGYW_PrEP!$C$3:$P$120,14,FALSE)),VLOOKUP(C97,[3]AGYW_PrEP!$C$3:$P$120,14,FALSE),0)</f>
        <v>0</v>
      </c>
      <c r="AN97">
        <f>IF(ISNUMBER(VLOOKUP(C97,[3]ABYM_PrEP!$C$3:$P$120,14,FALSE)),VLOOKUP(C97,[3]ABYM_PrEP!$C$3:$P$120,14,FALSE),0)</f>
        <v>0</v>
      </c>
      <c r="AO97">
        <f>IF(ISNUMBER(VLOOKUP(C97,[3]Adult_PrEP_Female!$C$3:$P$120,14,FALSE)),VLOOKUP(C97,[3]Adult_PrEP_Female!$C$3:$P$120,14,FALSE),0)</f>
        <v>0</v>
      </c>
      <c r="AP97">
        <f>IF(ISNUMBER(VLOOKUP(C97,[3]Adult_PrEP_Male!$C$3:$P$120,14,FALSE)),VLOOKUP(C97,[3]Adult_PrEP_Male!$C$3:$P$120,14,FALSE),0)</f>
        <v>0</v>
      </c>
      <c r="AQ97" s="5">
        <f>IF(ISNUMBER(VLOOKUP(C97,[3]MSM_PrEP!$C$3:$P$120,14,FALSE)),VLOOKUP(C97,[3]MSM_PrEP!$C$3:$P$120,14,FALSE),0)</f>
        <v>1.7383760000000001</v>
      </c>
      <c r="AR97" s="5">
        <f>IF(ISNUMBER(VLOOKUP($C97,[3]SW_PrEP!$C$3:$P$120,14,FALSE)),VLOOKUP($C97,[3]SW_PrEP!$C$3:$P$120,14,FALSE),0)</f>
        <v>0.99389599999999989</v>
      </c>
      <c r="AS97" s="5">
        <f>IF(ISNUMBER(VLOOKUP(C97,[3]PWID_PrEP!$C$3:$P$120,14,FALSE)),VLOOKUP(C97,[3]PWID_PrEP!$C$3:$P$120,14,FALSE),0)</f>
        <v>0.73776799999999987</v>
      </c>
      <c r="AT97" s="5">
        <f>IF(ISNUMBER(VLOOKUP(C97,[3]TG_PrEP!$C$3:$P$120,14,FALSE)),VLOOKUP(C97,[3]TG_PrEP!$C$3:$P$120,14,FALSE),0)</f>
        <v>1.7383760000000001</v>
      </c>
      <c r="AU97">
        <v>0</v>
      </c>
    </row>
    <row r="98" spans="1:47" x14ac:dyDescent="0.25">
      <c r="A98">
        <v>466</v>
      </c>
      <c r="B98" t="s">
        <v>111</v>
      </c>
      <c r="C98" t="str">
        <f>VLOOKUP(A98,[2]Sheet1!$D$3:$F$249,3,FALSE)</f>
        <v>MLI</v>
      </c>
      <c r="D98" t="s">
        <v>243</v>
      </c>
      <c r="F98" s="2">
        <v>2464362.5</v>
      </c>
      <c r="G98" s="2">
        <v>2625947.5</v>
      </c>
      <c r="H98" s="2">
        <v>4219617</v>
      </c>
      <c r="I98" s="2">
        <v>3980805</v>
      </c>
      <c r="J98" s="2">
        <v>32469.777508732404</v>
      </c>
      <c r="K98" s="2">
        <v>42991.028983991593</v>
      </c>
      <c r="L98" s="2">
        <v>16771.67220939176</v>
      </c>
      <c r="M98" s="2">
        <v>2692.4337758080756</v>
      </c>
      <c r="N98" s="2">
        <v>4369</v>
      </c>
      <c r="P98" s="2">
        <v>3029973.5</v>
      </c>
      <c r="Q98" s="2">
        <v>3099883.5</v>
      </c>
      <c r="R98" s="2">
        <v>5034626.9999999991</v>
      </c>
      <c r="S98" s="2">
        <v>5067318.9999999991</v>
      </c>
      <c r="T98" s="2">
        <v>32197.382966780293</v>
      </c>
      <c r="U98" s="2">
        <v>43208.03100379157</v>
      </c>
      <c r="V98" s="2">
        <v>20244.710887283523</v>
      </c>
      <c r="W98" s="2">
        <v>3249.9766686275102</v>
      </c>
      <c r="X98">
        <v>3250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>
        <v>0</v>
      </c>
      <c r="AJ98">
        <v>0</v>
      </c>
      <c r="AM98">
        <f>IF(ISNUMBER(VLOOKUP(C98,[3]AGYW_PrEP!$C$3:$P$120,14,FALSE)),VLOOKUP(C98,[3]AGYW_PrEP!$C$3:$P$120,14,FALSE),0)</f>
        <v>0</v>
      </c>
      <c r="AN98">
        <f>IF(ISNUMBER(VLOOKUP(C98,[3]ABYM_PrEP!$C$3:$P$120,14,FALSE)),VLOOKUP(C98,[3]ABYM_PrEP!$C$3:$P$120,14,FALSE),0)</f>
        <v>0</v>
      </c>
      <c r="AO98">
        <f>IF(ISNUMBER(VLOOKUP(C98,[3]Adult_PrEP_Female!$C$3:$P$120,14,FALSE)),VLOOKUP(C98,[3]Adult_PrEP_Female!$C$3:$P$120,14,FALSE),0)</f>
        <v>0</v>
      </c>
      <c r="AP98">
        <f>IF(ISNUMBER(VLOOKUP(C98,[3]Adult_PrEP_Male!$C$3:$P$120,14,FALSE)),VLOOKUP(C98,[3]Adult_PrEP_Male!$C$3:$P$120,14,FALSE),0)</f>
        <v>0</v>
      </c>
      <c r="AQ98" s="5">
        <f>IF(ISNUMBER(VLOOKUP(C98,[3]MSM_PrEP!$C$3:$P$120,14,FALSE)),VLOOKUP(C98,[3]MSM_PrEP!$C$3:$P$120,14,FALSE),0)</f>
        <v>26.486487999999998</v>
      </c>
      <c r="AR98" s="5">
        <f>IF(ISNUMBER(VLOOKUP($C98,[3]SW_PrEP!$C$3:$P$120,14,FALSE)),VLOOKUP($C98,[3]SW_PrEP!$C$3:$P$120,14,FALSE),0)</f>
        <v>35.625223999999996</v>
      </c>
      <c r="AS98" s="5">
        <f>IF(ISNUMBER(VLOOKUP(C98,[3]PWID_PrEP!$C$3:$P$120,14,FALSE)),VLOOKUP(C98,[3]PWID_PrEP!$C$3:$P$120,14,FALSE),0)</f>
        <v>48.641748</v>
      </c>
      <c r="AT98" s="5">
        <f>IF(ISNUMBER(VLOOKUP(C98,[3]TG_PrEP!$C$3:$P$120,14,FALSE)),VLOOKUP(C98,[3]TG_PrEP!$C$3:$P$120,14,FALSE),0)</f>
        <v>26.486487999999998</v>
      </c>
      <c r="AU98">
        <v>0</v>
      </c>
    </row>
    <row r="99" spans="1:47" x14ac:dyDescent="0.25">
      <c r="A99">
        <v>470</v>
      </c>
      <c r="B99" t="s">
        <v>112</v>
      </c>
      <c r="C99" t="str">
        <f>VLOOKUP(A99,[2]Sheet1!$D$3:$F$249,3,FALSE)</f>
        <v>MLT</v>
      </c>
      <c r="D99" t="s">
        <v>242</v>
      </c>
      <c r="F99" s="2">
        <v>23040.5</v>
      </c>
      <c r="G99" s="2">
        <v>25827</v>
      </c>
      <c r="H99" s="2">
        <v>204765.49999999994</v>
      </c>
      <c r="I99" s="2">
        <v>169099</v>
      </c>
      <c r="J99" s="2">
        <v>5525.0647095980494</v>
      </c>
      <c r="K99" s="2">
        <v>913.29924772000004</v>
      </c>
      <c r="L99" s="2">
        <v>1659.1387854360778</v>
      </c>
      <c r="M99" s="2">
        <v>768.79217355453886</v>
      </c>
      <c r="N99" s="2">
        <v>4</v>
      </c>
      <c r="P99" s="2">
        <v>25209.5</v>
      </c>
      <c r="Q99" s="2">
        <v>27634.999999999996</v>
      </c>
      <c r="R99" s="2">
        <v>208309.00000000003</v>
      </c>
      <c r="S99" s="2">
        <v>226561.50000000003</v>
      </c>
      <c r="T99" s="2">
        <v>7236.0088607954876</v>
      </c>
      <c r="U99" s="2">
        <v>1112.0483068093265</v>
      </c>
      <c r="V99" s="2">
        <v>1677.5195342854063</v>
      </c>
      <c r="W99" s="2">
        <v>777.30922829611745</v>
      </c>
      <c r="X99">
        <v>4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>
        <v>0</v>
      </c>
      <c r="AJ99">
        <v>0</v>
      </c>
      <c r="AM99">
        <f>IF(ISNUMBER(VLOOKUP(C99,[3]AGYW_PrEP!$C$3:$P$120,14,FALSE)),VLOOKUP(C99,[3]AGYW_PrEP!$C$3:$P$120,14,FALSE),0)</f>
        <v>0</v>
      </c>
      <c r="AN99">
        <f>IF(ISNUMBER(VLOOKUP(C99,[3]ABYM_PrEP!$C$3:$P$120,14,FALSE)),VLOOKUP(C99,[3]ABYM_PrEP!$C$3:$P$120,14,FALSE),0)</f>
        <v>0</v>
      </c>
      <c r="AO99">
        <f>IF(ISNUMBER(VLOOKUP(C99,[3]Adult_PrEP_Female!$C$3:$P$120,14,FALSE)),VLOOKUP(C99,[3]Adult_PrEP_Female!$C$3:$P$120,14,FALSE),0)</f>
        <v>0</v>
      </c>
      <c r="AP99">
        <f>IF(ISNUMBER(VLOOKUP(C99,[3]Adult_PrEP_Male!$C$3:$P$120,14,FALSE)),VLOOKUP(C99,[3]Adult_PrEP_Male!$C$3:$P$120,14,FALSE),0)</f>
        <v>0</v>
      </c>
      <c r="AQ99" s="5">
        <f>IF(ISNUMBER(VLOOKUP(C99,[3]MSM_PrEP!$C$3:$P$120,14,FALSE)),VLOOKUP(C99,[3]MSM_PrEP!$C$3:$P$120,14,FALSE),0)</f>
        <v>0</v>
      </c>
      <c r="AR99" s="5">
        <f>IF(ISNUMBER(VLOOKUP($C99,[3]SW_PrEP!$C$3:$P$120,14,FALSE)),VLOOKUP($C99,[3]SW_PrEP!$C$3:$P$120,14,FALSE),0)</f>
        <v>0</v>
      </c>
      <c r="AS99" s="5">
        <f>IF(ISNUMBER(VLOOKUP(C99,[3]PWID_PrEP!$C$3:$P$120,14,FALSE)),VLOOKUP(C99,[3]PWID_PrEP!$C$3:$P$120,14,FALSE),0)</f>
        <v>0</v>
      </c>
      <c r="AT99" s="5">
        <f>IF(ISNUMBER(VLOOKUP(C99,[3]TG_PrEP!$C$3:$P$120,14,FALSE)),VLOOKUP(C99,[3]TG_PrEP!$C$3:$P$120,14,FALSE),0)</f>
        <v>0</v>
      </c>
      <c r="AU99">
        <v>0</v>
      </c>
    </row>
    <row r="100" spans="1:47" x14ac:dyDescent="0.25">
      <c r="A100">
        <v>478</v>
      </c>
      <c r="B100" t="s">
        <v>113</v>
      </c>
      <c r="C100" t="str">
        <f>VLOOKUP(A100,[2]Sheet1!$D$3:$F$249,3,FALSE)</f>
        <v>MRT</v>
      </c>
      <c r="D100" t="s">
        <v>243</v>
      </c>
      <c r="F100" s="2">
        <v>515770.99999999994</v>
      </c>
      <c r="G100" s="2">
        <v>526532.5</v>
      </c>
      <c r="H100" s="2">
        <v>1061868.5</v>
      </c>
      <c r="I100" s="2">
        <v>863432.5</v>
      </c>
      <c r="J100" s="2">
        <v>7517.7774203439876</v>
      </c>
      <c r="K100" s="2">
        <v>12972.564078817571</v>
      </c>
      <c r="L100" s="2">
        <v>3582.0335526059321</v>
      </c>
      <c r="M100" s="2">
        <v>752.6731658485628</v>
      </c>
      <c r="N100" s="2">
        <v>182</v>
      </c>
      <c r="P100" s="2">
        <v>614559</v>
      </c>
      <c r="Q100" s="2">
        <v>624291.99999999988</v>
      </c>
      <c r="R100" s="2">
        <v>1246085.9999999998</v>
      </c>
      <c r="S100" s="2">
        <v>1111430.9999999998</v>
      </c>
      <c r="T100" s="2">
        <v>7170.6547348385784</v>
      </c>
      <c r="U100" s="2">
        <v>12705.481877194856</v>
      </c>
      <c r="V100" s="2">
        <v>4301.0352054560408</v>
      </c>
      <c r="W100" s="2">
        <v>903.75306009113251</v>
      </c>
      <c r="X100">
        <v>153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>
        <v>0</v>
      </c>
      <c r="AJ100">
        <v>0</v>
      </c>
      <c r="AM100">
        <f>IF(ISNUMBER(VLOOKUP(C100,[3]AGYW_PrEP!$C$3:$P$120,14,FALSE)),VLOOKUP(C100,[3]AGYW_PrEP!$C$3:$P$120,14,FALSE),0)</f>
        <v>0</v>
      </c>
      <c r="AN100">
        <f>IF(ISNUMBER(VLOOKUP(C100,[3]ABYM_PrEP!$C$3:$P$120,14,FALSE)),VLOOKUP(C100,[3]ABYM_PrEP!$C$3:$P$120,14,FALSE),0)</f>
        <v>0</v>
      </c>
      <c r="AO100">
        <f>IF(ISNUMBER(VLOOKUP(C100,[3]Adult_PrEP_Female!$C$3:$P$120,14,FALSE)),VLOOKUP(C100,[3]Adult_PrEP_Female!$C$3:$P$120,14,FALSE),0)</f>
        <v>0</v>
      </c>
      <c r="AP100">
        <f>IF(ISNUMBER(VLOOKUP(C100,[3]Adult_PrEP_Male!$C$3:$P$120,14,FALSE)),VLOOKUP(C100,[3]Adult_PrEP_Male!$C$3:$P$120,14,FALSE),0)</f>
        <v>0</v>
      </c>
      <c r="AQ100" s="5">
        <f>IF(ISNUMBER(VLOOKUP(C100,[3]MSM_PrEP!$C$3:$P$120,14,FALSE)),VLOOKUP(C100,[3]MSM_PrEP!$C$3:$P$120,14,FALSE),0)</f>
        <v>57.515643999999995</v>
      </c>
      <c r="AR100" s="5">
        <f>IF(ISNUMBER(VLOOKUP($C100,[3]SW_PrEP!$C$3:$P$120,14,FALSE)),VLOOKUP($C100,[3]SW_PrEP!$C$3:$P$120,14,FALSE),0)</f>
        <v>3.4903999999999997</v>
      </c>
      <c r="AS100" s="5">
        <f>IF(ISNUMBER(VLOOKUP(C100,[3]PWID_PrEP!$C$3:$P$120,14,FALSE)),VLOOKUP(C100,[3]PWID_PrEP!$C$3:$P$120,14,FALSE),0)</f>
        <v>5.0441719999999988</v>
      </c>
      <c r="AT100" s="5">
        <f>IF(ISNUMBER(VLOOKUP(C100,[3]TG_PrEP!$C$3:$P$120,14,FALSE)),VLOOKUP(C100,[3]TG_PrEP!$C$3:$P$120,14,FALSE),0)</f>
        <v>57.515643999999995</v>
      </c>
      <c r="AU100">
        <v>0</v>
      </c>
    </row>
    <row r="101" spans="1:47" x14ac:dyDescent="0.25">
      <c r="A101">
        <v>480</v>
      </c>
      <c r="B101" t="s">
        <v>114</v>
      </c>
      <c r="C101" t="str">
        <f>VLOOKUP(A101,[2]Sheet1!$D$3:$F$249,3,FALSE)</f>
        <v>MUS</v>
      </c>
      <c r="D101" t="s">
        <v>240</v>
      </c>
      <c r="F101" s="2">
        <v>89335.000000000015</v>
      </c>
      <c r="G101" s="2">
        <v>86663.000000000015</v>
      </c>
      <c r="H101" s="2">
        <v>455565.50000000012</v>
      </c>
      <c r="I101" s="2">
        <v>373370</v>
      </c>
      <c r="J101" s="2">
        <v>5287.5682152966092</v>
      </c>
      <c r="K101" s="2">
        <v>6018.755625350429</v>
      </c>
      <c r="L101" s="2">
        <v>11293.750512167277</v>
      </c>
      <c r="M101" s="2">
        <v>1360.8210131557212</v>
      </c>
      <c r="N101" s="2">
        <v>123</v>
      </c>
      <c r="P101" s="2">
        <v>72864.499999999985</v>
      </c>
      <c r="Q101" s="2">
        <v>70688</v>
      </c>
      <c r="R101" s="2">
        <v>471681.99999999994</v>
      </c>
      <c r="S101" s="2">
        <v>464009.5</v>
      </c>
      <c r="T101" s="2">
        <v>5846.1431839863371</v>
      </c>
      <c r="U101" s="2">
        <v>8082.6659475639981</v>
      </c>
      <c r="V101" s="2">
        <v>10688.925746977882</v>
      </c>
      <c r="W101" s="2">
        <v>1287.9436949557146</v>
      </c>
      <c r="X101">
        <v>159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>
        <v>0</v>
      </c>
      <c r="AJ101">
        <v>0</v>
      </c>
      <c r="AM101">
        <f>IF(ISNUMBER(VLOOKUP(C101,[3]AGYW_PrEP!$C$3:$P$120,14,FALSE)),VLOOKUP(C101,[3]AGYW_PrEP!$C$3:$P$120,14,FALSE),0)</f>
        <v>0</v>
      </c>
      <c r="AN101">
        <f>IF(ISNUMBER(VLOOKUP(C101,[3]ABYM_PrEP!$C$3:$P$120,14,FALSE)),VLOOKUP(C101,[3]ABYM_PrEP!$C$3:$P$120,14,FALSE),0)</f>
        <v>0</v>
      </c>
      <c r="AO101">
        <f>IF(ISNUMBER(VLOOKUP(C101,[3]Adult_PrEP_Female!$C$3:$P$120,14,FALSE)),VLOOKUP(C101,[3]Adult_PrEP_Female!$C$3:$P$120,14,FALSE),0)</f>
        <v>0</v>
      </c>
      <c r="AP101">
        <f>IF(ISNUMBER(VLOOKUP(C101,[3]Adult_PrEP_Male!$C$3:$P$120,14,FALSE)),VLOOKUP(C101,[3]Adult_PrEP_Male!$C$3:$P$120,14,FALSE),0)</f>
        <v>0</v>
      </c>
      <c r="AQ101" s="5">
        <f>IF(ISNUMBER(VLOOKUP(C101,[3]MSM_PrEP!$C$3:$P$120,14,FALSE)),VLOOKUP(C101,[3]MSM_PrEP!$C$3:$P$120,14,FALSE),0)</f>
        <v>0</v>
      </c>
      <c r="AR101" s="5">
        <f>IF(ISNUMBER(VLOOKUP($C101,[3]SW_PrEP!$C$3:$P$120,14,FALSE)),VLOOKUP($C101,[3]SW_PrEP!$C$3:$P$120,14,FALSE),0)</f>
        <v>0</v>
      </c>
      <c r="AS101" s="5">
        <f>IF(ISNUMBER(VLOOKUP(C101,[3]PWID_PrEP!$C$3:$P$120,14,FALSE)),VLOOKUP(C101,[3]PWID_PrEP!$C$3:$P$120,14,FALSE),0)</f>
        <v>0</v>
      </c>
      <c r="AT101" s="5">
        <f>IF(ISNUMBER(VLOOKUP(C101,[3]TG_PrEP!$C$3:$P$120,14,FALSE)),VLOOKUP(C101,[3]TG_PrEP!$C$3:$P$120,14,FALSE),0)</f>
        <v>0</v>
      </c>
      <c r="AU101">
        <v>0</v>
      </c>
    </row>
    <row r="102" spans="1:47" x14ac:dyDescent="0.25">
      <c r="A102">
        <v>484</v>
      </c>
      <c r="B102" t="s">
        <v>115</v>
      </c>
      <c r="C102" t="str">
        <f>VLOOKUP(A102,[2]Sheet1!$D$3:$F$249,3,FALSE)</f>
        <v>MEX</v>
      </c>
      <c r="D102" t="s">
        <v>241</v>
      </c>
      <c r="F102" s="2">
        <v>10990092.499999998</v>
      </c>
      <c r="G102" s="2">
        <v>11256926</v>
      </c>
      <c r="H102" s="2">
        <v>41359577</v>
      </c>
      <c r="I102" s="2">
        <v>31540528.999999996</v>
      </c>
      <c r="J102" s="2">
        <v>1276318.9447962274</v>
      </c>
      <c r="K102" s="2">
        <v>254118.64145575784</v>
      </c>
      <c r="L102" s="2">
        <v>143460.3712400042</v>
      </c>
      <c r="M102" s="2">
        <v>127683.94663887216</v>
      </c>
      <c r="N102" s="2">
        <v>1622</v>
      </c>
      <c r="P102" s="2">
        <v>10915924.500000002</v>
      </c>
      <c r="Q102" s="2">
        <v>11236059.000000002</v>
      </c>
      <c r="R102" s="2">
        <v>44790860.499999993</v>
      </c>
      <c r="S102" s="2">
        <v>39764926.000000007</v>
      </c>
      <c r="T102" s="2">
        <v>1591094.0026731712</v>
      </c>
      <c r="U102" s="2">
        <v>310148.22214858088</v>
      </c>
      <c r="V102" s="2">
        <v>150680.69157399447</v>
      </c>
      <c r="W102" s="2">
        <v>134110.24393806458</v>
      </c>
      <c r="X102">
        <v>1846</v>
      </c>
      <c r="Z102" s="3">
        <v>1.4056017556383126E-3</v>
      </c>
      <c r="AA102" s="3">
        <v>0</v>
      </c>
      <c r="AB102" s="3">
        <v>0</v>
      </c>
      <c r="AC102" s="3">
        <v>0</v>
      </c>
      <c r="AD102" s="3">
        <v>1.4056017556383126E-3</v>
      </c>
      <c r="AE102" s="3">
        <v>1.4056017556383126E-3</v>
      </c>
      <c r="AF102" s="3">
        <v>1.4056017556383126E-3</v>
      </c>
      <c r="AG102" s="3">
        <v>1.4056017556383126E-3</v>
      </c>
      <c r="AH102" s="3">
        <v>0</v>
      </c>
      <c r="AI102">
        <v>31000</v>
      </c>
      <c r="AJ102">
        <v>17980</v>
      </c>
      <c r="AM102">
        <f>IF(ISNUMBER(VLOOKUP(C102,[3]AGYW_PrEP!$C$3:$P$120,14,FALSE)),VLOOKUP(C102,[3]AGYW_PrEP!$C$3:$P$120,14,FALSE),0)</f>
        <v>0</v>
      </c>
      <c r="AN102">
        <f>IF(ISNUMBER(VLOOKUP(C102,[3]ABYM_PrEP!$C$3:$P$120,14,FALSE)),VLOOKUP(C102,[3]ABYM_PrEP!$C$3:$P$120,14,FALSE),0)</f>
        <v>0</v>
      </c>
      <c r="AO102">
        <f>IF(ISNUMBER(VLOOKUP(C102,[3]Adult_PrEP_Female!$C$3:$P$120,14,FALSE)),VLOOKUP(C102,[3]Adult_PrEP_Female!$C$3:$P$120,14,FALSE),0)</f>
        <v>0</v>
      </c>
      <c r="AP102">
        <f>IF(ISNUMBER(VLOOKUP(C102,[3]Adult_PrEP_Male!$C$3:$P$120,14,FALSE)),VLOOKUP(C102,[3]Adult_PrEP_Male!$C$3:$P$120,14,FALSE),0)</f>
        <v>0</v>
      </c>
      <c r="AQ102" s="5">
        <f>IF(ISNUMBER(VLOOKUP(C102,[3]MSM_PrEP!$C$3:$P$120,14,FALSE)),VLOOKUP(C102,[3]MSM_PrEP!$C$3:$P$120,14,FALSE),0)</f>
        <v>36.231359999999995</v>
      </c>
      <c r="AR102" s="5">
        <f>IF(ISNUMBER(VLOOKUP($C102,[3]SW_PrEP!$C$3:$P$120,14,FALSE)),VLOOKUP($C102,[3]SW_PrEP!$C$3:$P$120,14,FALSE),0)</f>
        <v>1.9952479999999997</v>
      </c>
      <c r="AS102" s="5">
        <f>IF(ISNUMBER(VLOOKUP(C102,[3]PWID_PrEP!$C$3:$P$120,14,FALSE)),VLOOKUP(C102,[3]PWID_PrEP!$C$3:$P$120,14,FALSE),0)</f>
        <v>61.025179999999999</v>
      </c>
      <c r="AT102" s="5">
        <f>IF(ISNUMBER(VLOOKUP(C102,[3]TG_PrEP!$C$3:$P$120,14,FALSE)),VLOOKUP(C102,[3]TG_PrEP!$C$3:$P$120,14,FALSE),0)</f>
        <v>36.231359999999995</v>
      </c>
      <c r="AU102">
        <v>0</v>
      </c>
    </row>
    <row r="103" spans="1:47" x14ac:dyDescent="0.25">
      <c r="A103">
        <v>496</v>
      </c>
      <c r="B103" t="s">
        <v>116</v>
      </c>
      <c r="C103" t="str">
        <f>VLOOKUP(A103,[2]Sheet1!$D$3:$F$249,3,FALSE)</f>
        <v>MNG</v>
      </c>
      <c r="D103" t="s">
        <v>237</v>
      </c>
      <c r="F103" s="2">
        <v>235413.5</v>
      </c>
      <c r="G103" s="2">
        <v>267153</v>
      </c>
      <c r="H103" s="2">
        <v>975077.99999999988</v>
      </c>
      <c r="I103" s="2">
        <v>840793.50000000012</v>
      </c>
      <c r="J103" s="2">
        <v>7587.4148599639075</v>
      </c>
      <c r="K103" s="2">
        <v>7437.3096067524839</v>
      </c>
      <c r="L103" s="2">
        <v>3917.2693571135901</v>
      </c>
      <c r="M103" s="2">
        <v>3408.5076985320788</v>
      </c>
      <c r="N103" s="2">
        <v>3</v>
      </c>
      <c r="P103" s="2">
        <v>341242.5</v>
      </c>
      <c r="Q103" s="2">
        <v>364943.5</v>
      </c>
      <c r="R103" s="2">
        <v>1029634.4999999999</v>
      </c>
      <c r="S103" s="2">
        <v>959240.00000000012</v>
      </c>
      <c r="T103" s="2">
        <v>9261.6955471013007</v>
      </c>
      <c r="U103" s="2">
        <v>8479.9231030261963</v>
      </c>
      <c r="V103" s="2">
        <v>4386.057108896206</v>
      </c>
      <c r="W103" s="2">
        <v>3816.4108870189611</v>
      </c>
      <c r="X103">
        <v>3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>
        <v>0</v>
      </c>
      <c r="AJ103">
        <v>0</v>
      </c>
      <c r="AM103">
        <f>IF(ISNUMBER(VLOOKUP(C103,[3]AGYW_PrEP!$C$3:$P$120,14,FALSE)),VLOOKUP(C103,[3]AGYW_PrEP!$C$3:$P$120,14,FALSE),0)</f>
        <v>0</v>
      </c>
      <c r="AN103">
        <f>IF(ISNUMBER(VLOOKUP(C103,[3]ABYM_PrEP!$C$3:$P$120,14,FALSE)),VLOOKUP(C103,[3]ABYM_PrEP!$C$3:$P$120,14,FALSE),0)</f>
        <v>0</v>
      </c>
      <c r="AO103">
        <f>IF(ISNUMBER(VLOOKUP(C103,[3]Adult_PrEP_Female!$C$3:$P$120,14,FALSE)),VLOOKUP(C103,[3]Adult_PrEP_Female!$C$3:$P$120,14,FALSE),0)</f>
        <v>0</v>
      </c>
      <c r="AP103">
        <f>IF(ISNUMBER(VLOOKUP(C103,[3]Adult_PrEP_Male!$C$3:$P$120,14,FALSE)),VLOOKUP(C103,[3]Adult_PrEP_Male!$C$3:$P$120,14,FALSE),0)</f>
        <v>0</v>
      </c>
      <c r="AQ103" s="5">
        <f>IF(ISNUMBER(VLOOKUP(C103,[3]MSM_PrEP!$C$3:$P$120,14,FALSE)),VLOOKUP(C103,[3]MSM_PrEP!$C$3:$P$120,14,FALSE),0)</f>
        <v>20.338984</v>
      </c>
      <c r="AR103" s="5">
        <f>IF(ISNUMBER(VLOOKUP($C103,[3]SW_PrEP!$C$3:$P$120,14,FALSE)),VLOOKUP($C103,[3]SW_PrEP!$C$3:$P$120,14,FALSE),0)</f>
        <v>7.8E-2</v>
      </c>
      <c r="AS103" s="5">
        <f>IF(ISNUMBER(VLOOKUP(C103,[3]PWID_PrEP!$C$3:$P$120,14,FALSE)),VLOOKUP(C103,[3]PWID_PrEP!$C$3:$P$120,14,FALSE),0)</f>
        <v>0.26239999999999997</v>
      </c>
      <c r="AT103" s="5">
        <f>IF(ISNUMBER(VLOOKUP(C103,[3]TG_PrEP!$C$3:$P$120,14,FALSE)),VLOOKUP(C103,[3]TG_PrEP!$C$3:$P$120,14,FALSE),0)</f>
        <v>20.338984</v>
      </c>
      <c r="AU103">
        <v>0</v>
      </c>
    </row>
    <row r="104" spans="1:47" x14ac:dyDescent="0.25">
      <c r="A104">
        <v>499</v>
      </c>
      <c r="B104" t="s">
        <v>117</v>
      </c>
      <c r="C104" t="str">
        <f>VLOOKUP(A104,[2]Sheet1!$D$3:$F$249,3,FALSE)</f>
        <v>MNE</v>
      </c>
      <c r="D104" t="s">
        <v>238</v>
      </c>
      <c r="F104" s="2">
        <v>38720</v>
      </c>
      <c r="G104" s="2">
        <v>40054.500000000007</v>
      </c>
      <c r="H104" s="2">
        <v>235339.99999999994</v>
      </c>
      <c r="I104" s="2">
        <v>158787.5</v>
      </c>
      <c r="J104" s="2">
        <v>1821.0217869129233</v>
      </c>
      <c r="K104" s="2">
        <v>997.21029601766634</v>
      </c>
      <c r="L104" s="2">
        <v>2752.9033168341612</v>
      </c>
      <c r="M104" s="2">
        <v>226.54631870466693</v>
      </c>
      <c r="N104" s="2">
        <v>1</v>
      </c>
      <c r="P104" s="2">
        <v>36918</v>
      </c>
      <c r="Q104" s="2">
        <v>39685</v>
      </c>
      <c r="R104" s="2">
        <v>230780.5</v>
      </c>
      <c r="S104" s="2">
        <v>202391.5</v>
      </c>
      <c r="T104" s="2">
        <v>2390.61079332176</v>
      </c>
      <c r="U104" s="2">
        <v>1312.9935564232608</v>
      </c>
      <c r="V104" s="2">
        <v>2648.1990813090638</v>
      </c>
      <c r="W104" s="2">
        <v>217.92983044445603</v>
      </c>
      <c r="X104">
        <v>2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>
        <v>0</v>
      </c>
      <c r="AJ104">
        <v>0</v>
      </c>
      <c r="AM104">
        <f>IF(ISNUMBER(VLOOKUP(C104,[3]AGYW_PrEP!$C$3:$P$120,14,FALSE)),VLOOKUP(C104,[3]AGYW_PrEP!$C$3:$P$120,14,FALSE),0)</f>
        <v>0</v>
      </c>
      <c r="AN104">
        <f>IF(ISNUMBER(VLOOKUP(C104,[3]ABYM_PrEP!$C$3:$P$120,14,FALSE)),VLOOKUP(C104,[3]ABYM_PrEP!$C$3:$P$120,14,FALSE),0)</f>
        <v>0</v>
      </c>
      <c r="AO104">
        <f>IF(ISNUMBER(VLOOKUP(C104,[3]Adult_PrEP_Female!$C$3:$P$120,14,FALSE)),VLOOKUP(C104,[3]Adult_PrEP_Female!$C$3:$P$120,14,FALSE),0)</f>
        <v>0</v>
      </c>
      <c r="AP104">
        <f>IF(ISNUMBER(VLOOKUP(C104,[3]Adult_PrEP_Male!$C$3:$P$120,14,FALSE)),VLOOKUP(C104,[3]Adult_PrEP_Male!$C$3:$P$120,14,FALSE),0)</f>
        <v>0</v>
      </c>
      <c r="AQ104" s="5">
        <f>IF(ISNUMBER(VLOOKUP(C104,[3]MSM_PrEP!$C$3:$P$120,14,FALSE)),VLOOKUP(C104,[3]MSM_PrEP!$C$3:$P$120,14,FALSE),0)</f>
        <v>32.310176000000006</v>
      </c>
      <c r="AR104" s="5">
        <f>IF(ISNUMBER(VLOOKUP($C104,[3]SW_PrEP!$C$3:$P$120,14,FALSE)),VLOOKUP($C104,[3]SW_PrEP!$C$3:$P$120,14,FALSE),0)</f>
        <v>3.0362599999999995</v>
      </c>
      <c r="AS104" s="5">
        <f>IF(ISNUMBER(VLOOKUP(C104,[3]PWID_PrEP!$C$3:$P$120,14,FALSE)),VLOOKUP(C104,[3]PWID_PrEP!$C$3:$P$120,14,FALSE),0)</f>
        <v>5.4771640000000001</v>
      </c>
      <c r="AT104" s="5">
        <f>IF(ISNUMBER(VLOOKUP(C104,[3]TG_PrEP!$C$3:$P$120,14,FALSE)),VLOOKUP(C104,[3]TG_PrEP!$C$3:$P$120,14,FALSE),0)</f>
        <v>32.310176000000006</v>
      </c>
      <c r="AU104">
        <v>0</v>
      </c>
    </row>
    <row r="105" spans="1:47" x14ac:dyDescent="0.25">
      <c r="A105">
        <v>504</v>
      </c>
      <c r="B105" t="s">
        <v>118</v>
      </c>
      <c r="C105" t="str">
        <f>VLOOKUP(A105,[2]Sheet1!$D$3:$F$249,3,FALSE)</f>
        <v>MAR</v>
      </c>
      <c r="D105" t="s">
        <v>239</v>
      </c>
      <c r="F105" s="2">
        <v>2986081</v>
      </c>
      <c r="G105" s="2">
        <v>3175270.5</v>
      </c>
      <c r="H105" s="2">
        <v>11311280</v>
      </c>
      <c r="I105" s="2">
        <v>9704769.4999999981</v>
      </c>
      <c r="J105" s="2">
        <v>47870.398666867135</v>
      </c>
      <c r="K105" s="2">
        <v>77051.227201231959</v>
      </c>
      <c r="L105" s="2">
        <v>1629.7375022343213</v>
      </c>
      <c r="M105" s="2">
        <v>25888.839152349894</v>
      </c>
      <c r="N105" s="2">
        <v>419</v>
      </c>
      <c r="P105" s="2">
        <v>3158921.0000000005</v>
      </c>
      <c r="Q105" s="2">
        <v>3331689.5</v>
      </c>
      <c r="R105" s="2">
        <v>12156642.000000004</v>
      </c>
      <c r="S105" s="2">
        <v>12035560.000000002</v>
      </c>
      <c r="T105" s="2">
        <v>53356.228800587247</v>
      </c>
      <c r="U105" s="2">
        <v>77549.855715136378</v>
      </c>
      <c r="V105" s="2">
        <v>1715.6597259169764</v>
      </c>
      <c r="W105" s="2">
        <v>27253.737870998058</v>
      </c>
      <c r="X105">
        <v>277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>
        <v>0</v>
      </c>
      <c r="AJ105">
        <v>0</v>
      </c>
      <c r="AM105">
        <f>IF(ISNUMBER(VLOOKUP(C105,[3]AGYW_PrEP!$C$3:$P$120,14,FALSE)),VLOOKUP(C105,[3]AGYW_PrEP!$C$3:$P$120,14,FALSE),0)</f>
        <v>0</v>
      </c>
      <c r="AN105">
        <f>IF(ISNUMBER(VLOOKUP(C105,[3]ABYM_PrEP!$C$3:$P$120,14,FALSE)),VLOOKUP(C105,[3]ABYM_PrEP!$C$3:$P$120,14,FALSE),0)</f>
        <v>0</v>
      </c>
      <c r="AO105">
        <f>IF(ISNUMBER(VLOOKUP(C105,[3]Adult_PrEP_Female!$C$3:$P$120,14,FALSE)),VLOOKUP(C105,[3]Adult_PrEP_Female!$C$3:$P$120,14,FALSE),0)</f>
        <v>0</v>
      </c>
      <c r="AP105">
        <f>IF(ISNUMBER(VLOOKUP(C105,[3]Adult_PrEP_Male!$C$3:$P$120,14,FALSE)),VLOOKUP(C105,[3]Adult_PrEP_Male!$C$3:$P$120,14,FALSE),0)</f>
        <v>0</v>
      </c>
      <c r="AQ105" s="5">
        <f>IF(ISNUMBER(VLOOKUP(C105,[3]MSM_PrEP!$C$3:$P$120,14,FALSE)),VLOOKUP(C105,[3]MSM_PrEP!$C$3:$P$120,14,FALSE),0)</f>
        <v>10.705843999999999</v>
      </c>
      <c r="AR105" s="5">
        <f>IF(ISNUMBER(VLOOKUP($C105,[3]SW_PrEP!$C$3:$P$120,14,FALSE)),VLOOKUP($C105,[3]SW_PrEP!$C$3:$P$120,14,FALSE),0)</f>
        <v>5.3233680000000003</v>
      </c>
      <c r="AS105" s="5">
        <f>IF(ISNUMBER(VLOOKUP(C105,[3]PWID_PrEP!$C$3:$P$120,14,FALSE)),VLOOKUP(C105,[3]PWID_PrEP!$C$3:$P$120,14,FALSE),0)</f>
        <v>80</v>
      </c>
      <c r="AT105" s="5">
        <f>IF(ISNUMBER(VLOOKUP(C105,[3]TG_PrEP!$C$3:$P$120,14,FALSE)),VLOOKUP(C105,[3]TG_PrEP!$C$3:$P$120,14,FALSE),0)</f>
        <v>10.705843999999999</v>
      </c>
      <c r="AU105">
        <v>0</v>
      </c>
    </row>
    <row r="106" spans="1:47" x14ac:dyDescent="0.25">
      <c r="A106">
        <v>508</v>
      </c>
      <c r="B106" t="s">
        <v>119</v>
      </c>
      <c r="C106" t="str">
        <f>VLOOKUP(A106,[2]Sheet1!$D$3:$F$249,3,FALSE)</f>
        <v>MOZ</v>
      </c>
      <c r="D106" t="s">
        <v>240</v>
      </c>
      <c r="F106" s="2">
        <v>3510063.5</v>
      </c>
      <c r="G106" s="2">
        <v>3589701.5</v>
      </c>
      <c r="H106" s="2">
        <v>6878615.0000000009</v>
      </c>
      <c r="I106" s="2">
        <v>5492536.5</v>
      </c>
      <c r="J106" s="2">
        <v>60774.818757575595</v>
      </c>
      <c r="K106" s="2">
        <v>101377.9958507574</v>
      </c>
      <c r="L106" s="2">
        <v>19719.446667410168</v>
      </c>
      <c r="M106" s="2">
        <v>7376.7429872458179</v>
      </c>
      <c r="N106" s="2">
        <v>134217</v>
      </c>
      <c r="P106" s="2">
        <v>4210226.5000000009</v>
      </c>
      <c r="Q106" s="2">
        <v>4203601</v>
      </c>
      <c r="R106" s="2">
        <v>8082912.5</v>
      </c>
      <c r="S106" s="2">
        <v>6971106</v>
      </c>
      <c r="T106" s="2">
        <v>63277.442095030005</v>
      </c>
      <c r="U106" s="2">
        <v>108179.09409965103</v>
      </c>
      <c r="V106" s="2">
        <v>23810.759444005133</v>
      </c>
      <c r="W106" s="2">
        <v>8907.2404369158812</v>
      </c>
      <c r="X106">
        <v>106025</v>
      </c>
      <c r="Z106" s="3">
        <v>5.6442920072144347E-2</v>
      </c>
      <c r="AA106" s="3">
        <v>0</v>
      </c>
      <c r="AB106" s="3">
        <v>0</v>
      </c>
      <c r="AC106" s="3">
        <v>0</v>
      </c>
      <c r="AD106" s="3">
        <v>5.6442920072144347E-2</v>
      </c>
      <c r="AE106" s="3">
        <v>5.6442920072144347E-2</v>
      </c>
      <c r="AF106" s="3">
        <v>5.6442920072144347E-2</v>
      </c>
      <c r="AG106" s="3">
        <v>5.6442920072144347E-2</v>
      </c>
      <c r="AH106" s="3">
        <v>0</v>
      </c>
      <c r="AI106">
        <v>360000</v>
      </c>
      <c r="AJ106">
        <v>208800</v>
      </c>
      <c r="AM106">
        <f>IF(ISNUMBER(VLOOKUP(C106,[3]AGYW_PrEP!$C$3:$P$120,14,FALSE)),VLOOKUP(C106,[3]AGYW_PrEP!$C$3:$P$120,14,FALSE),0)</f>
        <v>15.04572952003862</v>
      </c>
      <c r="AN106">
        <f>IF(ISNUMBER(VLOOKUP(C106,[3]ABYM_PrEP!$C$3:$P$120,14,FALSE)),VLOOKUP(C106,[3]ABYM_PrEP!$C$3:$P$120,14,FALSE),0)</f>
        <v>1.0658904765867594</v>
      </c>
      <c r="AO106">
        <f>IF(ISNUMBER(VLOOKUP(C106,[3]Adult_PrEP_Female!$C$3:$P$120,14,FALSE)),VLOOKUP(C106,[3]Adult_PrEP_Female!$C$3:$P$120,14,FALSE),0)</f>
        <v>44.017768791759707</v>
      </c>
      <c r="AP106">
        <f>IF(ISNUMBER(VLOOKUP(C106,[3]Adult_PrEP_Male!$C$3:$P$120,14,FALSE)),VLOOKUP(C106,[3]Adult_PrEP_Male!$C$3:$P$120,14,FALSE),0)</f>
        <v>9.6230701894077253</v>
      </c>
      <c r="AQ106" s="5">
        <f>IF(ISNUMBER(VLOOKUP(C106,[3]MSM_PrEP!$C$3:$P$120,14,FALSE)),VLOOKUP(C106,[3]MSM_PrEP!$C$3:$P$120,14,FALSE),0)</f>
        <v>3.5936999999999997</v>
      </c>
      <c r="AR106" s="5">
        <f>IF(ISNUMBER(VLOOKUP($C106,[3]SW_PrEP!$C$3:$P$120,14,FALSE)),VLOOKUP($C106,[3]SW_PrEP!$C$3:$P$120,14,FALSE),0)</f>
        <v>80</v>
      </c>
      <c r="AS106" s="5">
        <f>IF(ISNUMBER(VLOOKUP(C106,[3]PWID_PrEP!$C$3:$P$120,14,FALSE)),VLOOKUP(C106,[3]PWID_PrEP!$C$3:$P$120,14,FALSE),0)</f>
        <v>80</v>
      </c>
      <c r="AT106" s="5">
        <f>IF(ISNUMBER(VLOOKUP(C106,[3]TG_PrEP!$C$3:$P$120,14,FALSE)),VLOOKUP(C106,[3]TG_PrEP!$C$3:$P$120,14,FALSE),0)</f>
        <v>3.5936999999999997</v>
      </c>
      <c r="AU106">
        <v>0</v>
      </c>
    </row>
    <row r="107" spans="1:47" x14ac:dyDescent="0.25">
      <c r="A107">
        <v>104</v>
      </c>
      <c r="B107" t="s">
        <v>120</v>
      </c>
      <c r="C107" t="str">
        <f>VLOOKUP(A107,[2]Sheet1!$D$3:$F$249,3,FALSE)</f>
        <v>MMR</v>
      </c>
      <c r="D107" t="s">
        <v>237</v>
      </c>
      <c r="F107" s="2">
        <v>4359910.5</v>
      </c>
      <c r="G107" s="2">
        <v>4517329</v>
      </c>
      <c r="H107" s="2">
        <v>16790774</v>
      </c>
      <c r="I107" s="2">
        <v>14234708.999999998</v>
      </c>
      <c r="J107" s="2">
        <v>260796.05955144684</v>
      </c>
      <c r="K107" s="2">
        <v>77283.837595336096</v>
      </c>
      <c r="L107" s="2">
        <v>116505.8899164998</v>
      </c>
      <c r="M107" s="2">
        <v>57083.308749254989</v>
      </c>
      <c r="N107" s="2">
        <v>4112</v>
      </c>
      <c r="P107" s="2">
        <v>4221144.5</v>
      </c>
      <c r="Q107" s="2">
        <v>4400743</v>
      </c>
      <c r="R107" s="2">
        <v>17844644.500000004</v>
      </c>
      <c r="S107" s="2">
        <v>16950676.500000004</v>
      </c>
      <c r="T107" s="2">
        <v>278620.5278174961</v>
      </c>
      <c r="U107" s="2">
        <v>80123.805267484233</v>
      </c>
      <c r="V107" s="2">
        <v>119546.96699639857</v>
      </c>
      <c r="W107" s="2">
        <v>58573.317039879257</v>
      </c>
      <c r="X107">
        <v>3270</v>
      </c>
      <c r="Z107" s="3">
        <v>9.0483998327544192E-4</v>
      </c>
      <c r="AA107" s="3">
        <v>0</v>
      </c>
      <c r="AB107" s="3">
        <v>0</v>
      </c>
      <c r="AC107" s="3">
        <v>0</v>
      </c>
      <c r="AD107" s="3">
        <v>9.0483998327544192E-4</v>
      </c>
      <c r="AE107" s="3">
        <v>9.0483998327544192E-4</v>
      </c>
      <c r="AF107" s="3">
        <v>9.0483998327544192E-4</v>
      </c>
      <c r="AG107" s="3">
        <v>9.0483998327544192E-4</v>
      </c>
      <c r="AH107" s="3">
        <v>0</v>
      </c>
      <c r="AI107">
        <v>7600</v>
      </c>
      <c r="AJ107">
        <v>4408</v>
      </c>
      <c r="AM107">
        <f>IF(ISNUMBER(VLOOKUP(C107,[3]AGYW_PrEP!$C$3:$P$120,14,FALSE)),VLOOKUP(C107,[3]AGYW_PrEP!$C$3:$P$120,14,FALSE),0)</f>
        <v>0</v>
      </c>
      <c r="AN107">
        <f>IF(ISNUMBER(VLOOKUP(C107,[3]ABYM_PrEP!$C$3:$P$120,14,FALSE)),VLOOKUP(C107,[3]ABYM_PrEP!$C$3:$P$120,14,FALSE),0)</f>
        <v>0</v>
      </c>
      <c r="AO107">
        <f>IF(ISNUMBER(VLOOKUP(C107,[3]Adult_PrEP_Female!$C$3:$P$120,14,FALSE)),VLOOKUP(C107,[3]Adult_PrEP_Female!$C$3:$P$120,14,FALSE),0)</f>
        <v>0</v>
      </c>
      <c r="AP107">
        <f>IF(ISNUMBER(VLOOKUP(C107,[3]Adult_PrEP_Male!$C$3:$P$120,14,FALSE)),VLOOKUP(C107,[3]Adult_PrEP_Male!$C$3:$P$120,14,FALSE),0)</f>
        <v>0</v>
      </c>
      <c r="AQ107" s="5">
        <f>IF(ISNUMBER(VLOOKUP(C107,[3]MSM_PrEP!$C$3:$P$120,14,FALSE)),VLOOKUP(C107,[3]MSM_PrEP!$C$3:$P$120,14,FALSE),0)</f>
        <v>11.095003999999999</v>
      </c>
      <c r="AR107" s="5">
        <f>IF(ISNUMBER(VLOOKUP($C107,[3]SW_PrEP!$C$3:$P$120,14,FALSE)),VLOOKUP($C107,[3]SW_PrEP!$C$3:$P$120,14,FALSE),0)</f>
        <v>28.946755999999997</v>
      </c>
      <c r="AS107" s="5">
        <f>IF(ISNUMBER(VLOOKUP(C107,[3]PWID_PrEP!$C$3:$P$120,14,FALSE)),VLOOKUP(C107,[3]PWID_PrEP!$C$3:$P$120,14,FALSE),0)</f>
        <v>80</v>
      </c>
      <c r="AT107" s="5">
        <f>IF(ISNUMBER(VLOOKUP(C107,[3]TG_PrEP!$C$3:$P$120,14,FALSE)),VLOOKUP(C107,[3]TG_PrEP!$C$3:$P$120,14,FALSE),0)</f>
        <v>11.095003999999999</v>
      </c>
      <c r="AU107">
        <v>0</v>
      </c>
    </row>
    <row r="108" spans="1:47" x14ac:dyDescent="0.25">
      <c r="A108">
        <v>516</v>
      </c>
      <c r="B108" t="s">
        <v>121</v>
      </c>
      <c r="C108" t="str">
        <f>VLOOKUP(A108,[2]Sheet1!$D$3:$F$249,3,FALSE)</f>
        <v>NAM</v>
      </c>
      <c r="D108" t="s">
        <v>240</v>
      </c>
      <c r="F108" s="2">
        <v>271049</v>
      </c>
      <c r="G108" s="2">
        <v>275521.5</v>
      </c>
      <c r="H108" s="2">
        <v>739685</v>
      </c>
      <c r="I108" s="2">
        <v>626398</v>
      </c>
      <c r="J108" s="2">
        <v>6558.5944743431419</v>
      </c>
      <c r="K108" s="2">
        <v>14212.596082545038</v>
      </c>
      <c r="L108" s="2">
        <v>1987.7487561977969</v>
      </c>
      <c r="M108" s="2">
        <v>791.86176674083026</v>
      </c>
      <c r="N108" s="2">
        <v>10782</v>
      </c>
      <c r="P108" s="2">
        <v>309745</v>
      </c>
      <c r="Q108" s="2">
        <v>304633.5</v>
      </c>
      <c r="R108" s="2">
        <v>839393.00000000012</v>
      </c>
      <c r="S108" s="2">
        <v>763880</v>
      </c>
      <c r="T108" s="2">
        <v>6487.9772718784279</v>
      </c>
      <c r="U108" s="2">
        <v>14868.620531830788</v>
      </c>
      <c r="V108" s="2">
        <v>2238.9579862102423</v>
      </c>
      <c r="W108" s="2">
        <v>891.93627770657338</v>
      </c>
      <c r="X108">
        <v>9074</v>
      </c>
      <c r="Z108" s="3">
        <v>0.14372039575317724</v>
      </c>
      <c r="AA108" s="3">
        <v>0</v>
      </c>
      <c r="AB108" s="3">
        <v>0</v>
      </c>
      <c r="AC108" s="3">
        <v>0</v>
      </c>
      <c r="AD108" s="3">
        <v>0.14372039575317724</v>
      </c>
      <c r="AE108" s="3">
        <v>0.14372039575317724</v>
      </c>
      <c r="AF108" s="3">
        <v>0.14372039575317724</v>
      </c>
      <c r="AG108" s="3">
        <v>0.14372039575317724</v>
      </c>
      <c r="AH108" s="3">
        <v>0</v>
      </c>
      <c r="AI108">
        <v>73000</v>
      </c>
      <c r="AJ108">
        <v>42340</v>
      </c>
      <c r="AM108">
        <f>IF(ISNUMBER(VLOOKUP(C108,[3]AGYW_PrEP!$C$3:$P$120,14,FALSE)),VLOOKUP(C108,[3]AGYW_PrEP!$C$3:$P$120,14,FALSE),0)</f>
        <v>14.737132181426166</v>
      </c>
      <c r="AN108">
        <f>IF(ISNUMBER(VLOOKUP(C108,[3]ABYM_PrEP!$C$3:$P$120,14,FALSE)),VLOOKUP(C108,[3]ABYM_PrEP!$C$3:$P$120,14,FALSE),0)</f>
        <v>7.8860898729650915E-3</v>
      </c>
      <c r="AO108">
        <f>IF(ISNUMBER(VLOOKUP(C108,[3]Adult_PrEP_Female!$C$3:$P$120,14,FALSE)),VLOOKUP(C108,[3]Adult_PrEP_Female!$C$3:$P$120,14,FALSE),0)</f>
        <v>20.678178290162531</v>
      </c>
      <c r="AP108">
        <f>IF(ISNUMBER(VLOOKUP(C108,[3]Adult_PrEP_Male!$C$3:$P$120,14,FALSE)),VLOOKUP(C108,[3]Adult_PrEP_Male!$C$3:$P$120,14,FALSE),0)</f>
        <v>6.5108836526877365</v>
      </c>
      <c r="AQ108" s="5">
        <f>IF(ISNUMBER(VLOOKUP(C108,[3]MSM_PrEP!$C$3:$P$120,14,FALSE)),VLOOKUP(C108,[3]MSM_PrEP!$C$3:$P$120,14,FALSE),0)</f>
        <v>2.188984</v>
      </c>
      <c r="AR108" s="5">
        <f>IF(ISNUMBER(VLOOKUP($C108,[3]SW_PrEP!$C$3:$P$120,14,FALSE)),VLOOKUP($C108,[3]SW_PrEP!$C$3:$P$120,14,FALSE),0)</f>
        <v>35.798400000000001</v>
      </c>
      <c r="AS108" s="5">
        <f>IF(ISNUMBER(VLOOKUP(C108,[3]PWID_PrEP!$C$3:$P$120,14,FALSE)),VLOOKUP(C108,[3]PWID_PrEP!$C$3:$P$120,14,FALSE),0)</f>
        <v>50.622135999999998</v>
      </c>
      <c r="AT108" s="5">
        <f>IF(ISNUMBER(VLOOKUP(C108,[3]TG_PrEP!$C$3:$P$120,14,FALSE)),VLOOKUP(C108,[3]TG_PrEP!$C$3:$P$120,14,FALSE),0)</f>
        <v>2.188984</v>
      </c>
      <c r="AU108">
        <v>0</v>
      </c>
    </row>
    <row r="109" spans="1:47" x14ac:dyDescent="0.25">
      <c r="A109">
        <v>524</v>
      </c>
      <c r="B109" t="s">
        <v>122</v>
      </c>
      <c r="C109" t="str">
        <f>VLOOKUP(A109,[2]Sheet1!$D$3:$F$249,3,FALSE)</f>
        <v>NPL</v>
      </c>
      <c r="D109" t="s">
        <v>237</v>
      </c>
      <c r="F109" s="2">
        <v>2961358</v>
      </c>
      <c r="G109" s="2">
        <v>2848091</v>
      </c>
      <c r="H109" s="2">
        <v>8531992.5000000019</v>
      </c>
      <c r="I109" s="2">
        <v>6118653.5</v>
      </c>
      <c r="J109" s="2">
        <v>183609.20835622368</v>
      </c>
      <c r="K109" s="2">
        <v>116703.70570000001</v>
      </c>
      <c r="L109" s="2">
        <v>44763.065199999997</v>
      </c>
      <c r="M109" s="2">
        <v>33572.298899999994</v>
      </c>
      <c r="N109" s="2">
        <v>231</v>
      </c>
      <c r="P109" s="2">
        <v>2761165.5</v>
      </c>
      <c r="Q109" s="2">
        <v>2836117.5000000005</v>
      </c>
      <c r="R109" s="2">
        <v>9370069.5</v>
      </c>
      <c r="S109" s="2">
        <v>7615322</v>
      </c>
      <c r="T109" s="2">
        <v>176105.44448006805</v>
      </c>
      <c r="U109" s="2">
        <v>115147.9890642786</v>
      </c>
      <c r="V109" s="2">
        <v>47146.438850918377</v>
      </c>
      <c r="W109" s="2">
        <v>35359.829138188776</v>
      </c>
      <c r="X109">
        <v>166</v>
      </c>
      <c r="Z109" s="3">
        <v>1.406584182408611E-3</v>
      </c>
      <c r="AA109" s="3">
        <v>0</v>
      </c>
      <c r="AB109" s="3">
        <v>0</v>
      </c>
      <c r="AC109" s="3">
        <v>0</v>
      </c>
      <c r="AD109" s="3">
        <v>1.406584182408611E-3</v>
      </c>
      <c r="AE109" s="3">
        <v>1.406584182408611E-3</v>
      </c>
      <c r="AF109" s="3">
        <v>1.406584182408611E-3</v>
      </c>
      <c r="AG109" s="3">
        <v>1.406584182408611E-3</v>
      </c>
      <c r="AH109" s="3">
        <v>0</v>
      </c>
      <c r="AI109">
        <v>8100</v>
      </c>
      <c r="AJ109">
        <v>4698</v>
      </c>
      <c r="AM109">
        <f>IF(ISNUMBER(VLOOKUP(C109,[3]AGYW_PrEP!$C$3:$P$120,14,FALSE)),VLOOKUP(C109,[3]AGYW_PrEP!$C$3:$P$120,14,FALSE),0)</f>
        <v>0</v>
      </c>
      <c r="AN109">
        <f>IF(ISNUMBER(VLOOKUP(C109,[3]ABYM_PrEP!$C$3:$P$120,14,FALSE)),VLOOKUP(C109,[3]ABYM_PrEP!$C$3:$P$120,14,FALSE),0)</f>
        <v>0</v>
      </c>
      <c r="AO109">
        <f>IF(ISNUMBER(VLOOKUP(C109,[3]Adult_PrEP_Female!$C$3:$P$120,14,FALSE)),VLOOKUP(C109,[3]Adult_PrEP_Female!$C$3:$P$120,14,FALSE),0)</f>
        <v>0</v>
      </c>
      <c r="AP109">
        <f>IF(ISNUMBER(VLOOKUP(C109,[3]Adult_PrEP_Male!$C$3:$P$120,14,FALSE)),VLOOKUP(C109,[3]Adult_PrEP_Male!$C$3:$P$120,14,FALSE),0)</f>
        <v>0</v>
      </c>
      <c r="AQ109" s="5">
        <f>IF(ISNUMBER(VLOOKUP(C109,[3]MSM_PrEP!$C$3:$P$120,14,FALSE)),VLOOKUP(C109,[3]MSM_PrEP!$C$3:$P$120,14,FALSE),0)</f>
        <v>0.72850799999999993</v>
      </c>
      <c r="AR109" s="5">
        <f>IF(ISNUMBER(VLOOKUP($C109,[3]SW_PrEP!$C$3:$P$120,14,FALSE)),VLOOKUP($C109,[3]SW_PrEP!$C$3:$P$120,14,FALSE),0)</f>
        <v>2.4131119999999999</v>
      </c>
      <c r="AS109" s="5">
        <f>IF(ISNUMBER(VLOOKUP(C109,[3]PWID_PrEP!$C$3:$P$120,14,FALSE)),VLOOKUP(C109,[3]PWID_PrEP!$C$3:$P$120,14,FALSE),0)</f>
        <v>22.794028000000001</v>
      </c>
      <c r="AT109" s="5">
        <f>IF(ISNUMBER(VLOOKUP(C109,[3]TG_PrEP!$C$3:$P$120,14,FALSE)),VLOOKUP(C109,[3]TG_PrEP!$C$3:$P$120,14,FALSE),0)</f>
        <v>0.72850799999999993</v>
      </c>
      <c r="AU109">
        <v>0</v>
      </c>
    </row>
    <row r="110" spans="1:47" x14ac:dyDescent="0.25">
      <c r="A110">
        <v>528</v>
      </c>
      <c r="B110" t="s">
        <v>123</v>
      </c>
      <c r="C110" t="str">
        <f>VLOOKUP(A110,[2]Sheet1!$D$3:$F$249,3,FALSE)</f>
        <v>NLD</v>
      </c>
      <c r="D110" t="s">
        <v>242</v>
      </c>
      <c r="F110" s="2">
        <v>1078729.5</v>
      </c>
      <c r="G110" s="2">
        <v>1114685</v>
      </c>
      <c r="H110" s="2">
        <v>6819991.0000000009</v>
      </c>
      <c r="I110" s="2">
        <v>4811594.9999999991</v>
      </c>
      <c r="J110" s="2">
        <v>164904.86201478768</v>
      </c>
      <c r="K110" s="2">
        <v>23000</v>
      </c>
      <c r="L110" s="2">
        <v>49519.791505866961</v>
      </c>
      <c r="M110" s="2">
        <v>22945.897281134839</v>
      </c>
      <c r="N110" s="2">
        <v>75</v>
      </c>
      <c r="P110" s="2">
        <v>1027788</v>
      </c>
      <c r="Q110" s="2">
        <v>1070058.5</v>
      </c>
      <c r="R110" s="2">
        <v>7050567.9999999991</v>
      </c>
      <c r="S110" s="2">
        <v>6839378.5000000009</v>
      </c>
      <c r="T110" s="2">
        <v>169056.51331080962</v>
      </c>
      <c r="U110" s="2">
        <v>23906.30894990568</v>
      </c>
      <c r="V110" s="2">
        <v>49127.703660021871</v>
      </c>
      <c r="W110" s="2">
        <v>22764.216236801745</v>
      </c>
      <c r="X110">
        <v>56</v>
      </c>
      <c r="Z110" s="3">
        <v>5.1975205256938658E-3</v>
      </c>
      <c r="AA110" s="3">
        <v>0</v>
      </c>
      <c r="AB110" s="3">
        <v>0</v>
      </c>
      <c r="AC110" s="3">
        <v>0</v>
      </c>
      <c r="AD110" s="3">
        <v>5.1975205256938658E-3</v>
      </c>
      <c r="AE110" s="3">
        <v>5.1975205256938658E-3</v>
      </c>
      <c r="AF110" s="3">
        <v>5.1975205256938658E-3</v>
      </c>
      <c r="AG110" s="3">
        <v>5.1975205256938658E-3</v>
      </c>
      <c r="AH110" s="3">
        <v>0</v>
      </c>
      <c r="AI110">
        <v>12000</v>
      </c>
      <c r="AJ110">
        <v>6959.9999999999991</v>
      </c>
      <c r="AM110">
        <f>IF(ISNUMBER(VLOOKUP(C110,[3]AGYW_PrEP!$C$3:$P$120,14,FALSE)),VLOOKUP(C110,[3]AGYW_PrEP!$C$3:$P$120,14,FALSE),0)</f>
        <v>0</v>
      </c>
      <c r="AN110">
        <f>IF(ISNUMBER(VLOOKUP(C110,[3]ABYM_PrEP!$C$3:$P$120,14,FALSE)),VLOOKUP(C110,[3]ABYM_PrEP!$C$3:$P$120,14,FALSE),0)</f>
        <v>0</v>
      </c>
      <c r="AO110">
        <f>IF(ISNUMBER(VLOOKUP(C110,[3]Adult_PrEP_Female!$C$3:$P$120,14,FALSE)),VLOOKUP(C110,[3]Adult_PrEP_Female!$C$3:$P$120,14,FALSE),0)</f>
        <v>0</v>
      </c>
      <c r="AP110">
        <f>IF(ISNUMBER(VLOOKUP(C110,[3]Adult_PrEP_Male!$C$3:$P$120,14,FALSE)),VLOOKUP(C110,[3]Adult_PrEP_Male!$C$3:$P$120,14,FALSE),0)</f>
        <v>0</v>
      </c>
      <c r="AQ110" s="5">
        <f>IF(ISNUMBER(VLOOKUP(C110,[3]MSM_PrEP!$C$3:$P$120,14,FALSE)),VLOOKUP(C110,[3]MSM_PrEP!$C$3:$P$120,14,FALSE),0)</f>
        <v>0</v>
      </c>
      <c r="AR110" s="5">
        <f>IF(ISNUMBER(VLOOKUP($C110,[3]SW_PrEP!$C$3:$P$120,14,FALSE)),VLOOKUP($C110,[3]SW_PrEP!$C$3:$P$120,14,FALSE),0)</f>
        <v>0</v>
      </c>
      <c r="AS110" s="5">
        <f>IF(ISNUMBER(VLOOKUP(C110,[3]PWID_PrEP!$C$3:$P$120,14,FALSE)),VLOOKUP(C110,[3]PWID_PrEP!$C$3:$P$120,14,FALSE),0)</f>
        <v>0</v>
      </c>
      <c r="AT110" s="5">
        <f>IF(ISNUMBER(VLOOKUP(C110,[3]TG_PrEP!$C$3:$P$120,14,FALSE)),VLOOKUP(C110,[3]TG_PrEP!$C$3:$P$120,14,FALSE),0)</f>
        <v>0</v>
      </c>
      <c r="AU110">
        <v>0</v>
      </c>
    </row>
    <row r="111" spans="1:47" x14ac:dyDescent="0.25">
      <c r="A111">
        <v>554</v>
      </c>
      <c r="B111" t="s">
        <v>124</v>
      </c>
      <c r="C111" t="str">
        <f>VLOOKUP(A111,[2]Sheet1!$D$3:$F$249,3,FALSE)</f>
        <v>NZL</v>
      </c>
      <c r="D111" t="s">
        <v>237</v>
      </c>
      <c r="F111" s="2">
        <v>321422.5</v>
      </c>
      <c r="G111" s="2">
        <v>344147.50000000006</v>
      </c>
      <c r="H111" s="2">
        <v>1857783</v>
      </c>
      <c r="I111" s="2">
        <v>1351161</v>
      </c>
      <c r="J111" s="2">
        <v>27756.843129379162</v>
      </c>
      <c r="K111" s="2">
        <v>7317.8776363613315</v>
      </c>
      <c r="L111" s="2">
        <v>5430.5665799154449</v>
      </c>
      <c r="M111" s="2">
        <v>10380.798138814134</v>
      </c>
      <c r="N111" s="2">
        <v>10</v>
      </c>
      <c r="P111" s="2">
        <v>343412.00000000006</v>
      </c>
      <c r="Q111" s="2">
        <v>362241.5</v>
      </c>
      <c r="R111" s="2">
        <v>1929370.4999999998</v>
      </c>
      <c r="S111" s="2">
        <v>1864458.0000000002</v>
      </c>
      <c r="T111" s="2">
        <v>27650.900980030387</v>
      </c>
      <c r="U111" s="2">
        <v>7378.1898146829908</v>
      </c>
      <c r="V111" s="2">
        <v>5556.2647900389593</v>
      </c>
      <c r="W111" s="2">
        <v>10621.076519808179</v>
      </c>
      <c r="X111">
        <v>8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>
        <v>0</v>
      </c>
      <c r="AJ111">
        <v>0</v>
      </c>
      <c r="AM111">
        <f>IF(ISNUMBER(VLOOKUP(C111,[3]AGYW_PrEP!$C$3:$P$120,14,FALSE)),VLOOKUP(C111,[3]AGYW_PrEP!$C$3:$P$120,14,FALSE),0)</f>
        <v>0</v>
      </c>
      <c r="AN111">
        <f>IF(ISNUMBER(VLOOKUP(C111,[3]ABYM_PrEP!$C$3:$P$120,14,FALSE)),VLOOKUP(C111,[3]ABYM_PrEP!$C$3:$P$120,14,FALSE),0)</f>
        <v>0</v>
      </c>
      <c r="AO111">
        <f>IF(ISNUMBER(VLOOKUP(C111,[3]Adult_PrEP_Female!$C$3:$P$120,14,FALSE)),VLOOKUP(C111,[3]Adult_PrEP_Female!$C$3:$P$120,14,FALSE),0)</f>
        <v>0</v>
      </c>
      <c r="AP111">
        <f>IF(ISNUMBER(VLOOKUP(C111,[3]Adult_PrEP_Male!$C$3:$P$120,14,FALSE)),VLOOKUP(C111,[3]Adult_PrEP_Male!$C$3:$P$120,14,FALSE),0)</f>
        <v>0</v>
      </c>
      <c r="AQ111" s="5">
        <f>IF(ISNUMBER(VLOOKUP(C111,[3]MSM_PrEP!$C$3:$P$120,14,FALSE)),VLOOKUP(C111,[3]MSM_PrEP!$C$3:$P$120,14,FALSE),0)</f>
        <v>0</v>
      </c>
      <c r="AR111" s="5">
        <f>IF(ISNUMBER(VLOOKUP($C111,[3]SW_PrEP!$C$3:$P$120,14,FALSE)),VLOOKUP($C111,[3]SW_PrEP!$C$3:$P$120,14,FALSE),0)</f>
        <v>0</v>
      </c>
      <c r="AS111" s="5">
        <f>IF(ISNUMBER(VLOOKUP(C111,[3]PWID_PrEP!$C$3:$P$120,14,FALSE)),VLOOKUP(C111,[3]PWID_PrEP!$C$3:$P$120,14,FALSE),0)</f>
        <v>0</v>
      </c>
      <c r="AT111" s="5">
        <f>IF(ISNUMBER(VLOOKUP(C111,[3]TG_PrEP!$C$3:$P$120,14,FALSE)),VLOOKUP(C111,[3]TG_PrEP!$C$3:$P$120,14,FALSE),0)</f>
        <v>0</v>
      </c>
      <c r="AU111">
        <v>0</v>
      </c>
    </row>
    <row r="112" spans="1:47" x14ac:dyDescent="0.25">
      <c r="A112">
        <v>558</v>
      </c>
      <c r="B112" t="s">
        <v>125</v>
      </c>
      <c r="C112" t="str">
        <f>VLOOKUP(A112,[2]Sheet1!$D$3:$F$249,3,FALSE)</f>
        <v>NIC</v>
      </c>
      <c r="D112" t="s">
        <v>241</v>
      </c>
      <c r="F112" s="2">
        <v>627261</v>
      </c>
      <c r="G112" s="2">
        <v>647393.49999999988</v>
      </c>
      <c r="H112" s="2">
        <v>1952079.5000000002</v>
      </c>
      <c r="I112" s="2">
        <v>1627222.5</v>
      </c>
      <c r="J112" s="2">
        <v>66769.205026277428</v>
      </c>
      <c r="K112" s="2">
        <v>20495.539807302008</v>
      </c>
      <c r="L112" s="2">
        <v>7821.8850754208252</v>
      </c>
      <c r="M112" s="2">
        <v>6964.8935737261218</v>
      </c>
      <c r="N112" s="2">
        <v>119</v>
      </c>
      <c r="P112" s="2">
        <v>647860</v>
      </c>
      <c r="Q112" s="2">
        <v>665515.5</v>
      </c>
      <c r="R112" s="2">
        <v>2169705</v>
      </c>
      <c r="S112" s="2">
        <v>2009472</v>
      </c>
      <c r="T112" s="2">
        <v>80111.080224180536</v>
      </c>
      <c r="U112" s="2">
        <v>22818.522131419621</v>
      </c>
      <c r="V112" s="2">
        <v>8497.2567027773202</v>
      </c>
      <c r="W112" s="2">
        <v>7566.26926026408</v>
      </c>
      <c r="X112">
        <v>109</v>
      </c>
      <c r="Z112" s="3">
        <v>1.988173729796569E-4</v>
      </c>
      <c r="AA112" s="3">
        <v>0</v>
      </c>
      <c r="AB112" s="3">
        <v>0</v>
      </c>
      <c r="AC112" s="3">
        <v>0</v>
      </c>
      <c r="AD112" s="3">
        <v>1.988173729796569E-4</v>
      </c>
      <c r="AE112" s="3">
        <v>1.988173729796569E-4</v>
      </c>
      <c r="AF112" s="3">
        <v>1.988173729796569E-4</v>
      </c>
      <c r="AG112" s="3">
        <v>1.988173729796569E-4</v>
      </c>
      <c r="AH112" s="3">
        <v>0</v>
      </c>
      <c r="AI112">
        <v>250</v>
      </c>
      <c r="AJ112">
        <v>145</v>
      </c>
      <c r="AM112">
        <f>IF(ISNUMBER(VLOOKUP(C112,[3]AGYW_PrEP!$C$3:$P$120,14,FALSE)),VLOOKUP(C112,[3]AGYW_PrEP!$C$3:$P$120,14,FALSE),0)</f>
        <v>0</v>
      </c>
      <c r="AN112">
        <f>IF(ISNUMBER(VLOOKUP(C112,[3]ABYM_PrEP!$C$3:$P$120,14,FALSE)),VLOOKUP(C112,[3]ABYM_PrEP!$C$3:$P$120,14,FALSE),0)</f>
        <v>0</v>
      </c>
      <c r="AO112">
        <f>IF(ISNUMBER(VLOOKUP(C112,[3]Adult_PrEP_Female!$C$3:$P$120,14,FALSE)),VLOOKUP(C112,[3]Adult_PrEP_Female!$C$3:$P$120,14,FALSE),0)</f>
        <v>0</v>
      </c>
      <c r="AP112">
        <f>IF(ISNUMBER(VLOOKUP(C112,[3]Adult_PrEP_Male!$C$3:$P$120,14,FALSE)),VLOOKUP(C112,[3]Adult_PrEP_Male!$C$3:$P$120,14,FALSE),0)</f>
        <v>0</v>
      </c>
      <c r="AQ112" s="5">
        <f>IF(ISNUMBER(VLOOKUP(C112,[3]MSM_PrEP!$C$3:$P$120,14,FALSE)),VLOOKUP(C112,[3]MSM_PrEP!$C$3:$P$120,14,FALSE),0)</f>
        <v>18.992060000000002</v>
      </c>
      <c r="AR112" s="5">
        <f>IF(ISNUMBER(VLOOKUP($C112,[3]SW_PrEP!$C$3:$P$120,14,FALSE)),VLOOKUP($C112,[3]SW_PrEP!$C$3:$P$120,14,FALSE),0)</f>
        <v>3.093432</v>
      </c>
      <c r="AS112" s="5">
        <f>IF(ISNUMBER(VLOOKUP(C112,[3]PWID_PrEP!$C$3:$P$120,14,FALSE)),VLOOKUP(C112,[3]PWID_PrEP!$C$3:$P$120,14,FALSE),0)</f>
        <v>7.395179999999999</v>
      </c>
      <c r="AT112" s="5">
        <f>IF(ISNUMBER(VLOOKUP(C112,[3]TG_PrEP!$C$3:$P$120,14,FALSE)),VLOOKUP(C112,[3]TG_PrEP!$C$3:$P$120,14,FALSE),0)</f>
        <v>18.992060000000002</v>
      </c>
      <c r="AU112">
        <v>0</v>
      </c>
    </row>
    <row r="113" spans="1:47" x14ac:dyDescent="0.25">
      <c r="A113">
        <v>562</v>
      </c>
      <c r="B113" t="s">
        <v>126</v>
      </c>
      <c r="C113" t="str">
        <f>VLOOKUP(A113,[2]Sheet1!$D$3:$F$249,3,FALSE)</f>
        <v>NER</v>
      </c>
      <c r="D113" t="s">
        <v>243</v>
      </c>
      <c r="F113" s="2">
        <v>2722333.4999999995</v>
      </c>
      <c r="G113" s="2">
        <v>2934375.5</v>
      </c>
      <c r="H113" s="2">
        <v>4567650.0000000009</v>
      </c>
      <c r="I113" s="2">
        <v>4339733.5</v>
      </c>
      <c r="J113" s="2">
        <v>35296.898908066381</v>
      </c>
      <c r="K113" s="2">
        <v>63305.381446701002</v>
      </c>
      <c r="L113" s="2">
        <v>16159.840078034571</v>
      </c>
      <c r="M113" s="2">
        <v>3248.7097889640831</v>
      </c>
      <c r="N113" s="2">
        <v>1923</v>
      </c>
      <c r="P113" s="2">
        <v>3361859</v>
      </c>
      <c r="Q113" s="2">
        <v>3485198.5</v>
      </c>
      <c r="R113" s="2">
        <v>5574282.5</v>
      </c>
      <c r="S113" s="2">
        <v>5718339.4999999991</v>
      </c>
      <c r="T113" s="2">
        <v>33639.084770162801</v>
      </c>
      <c r="U113" s="2">
        <v>62490.97990969869</v>
      </c>
      <c r="V113" s="2">
        <v>19804.722222079992</v>
      </c>
      <c r="W113" s="2">
        <v>3981.4623560563768</v>
      </c>
      <c r="X113">
        <v>1480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>
        <v>0</v>
      </c>
      <c r="AJ113">
        <v>0</v>
      </c>
      <c r="AM113">
        <f>IF(ISNUMBER(VLOOKUP(C113,[3]AGYW_PrEP!$C$3:$P$120,14,FALSE)),VLOOKUP(C113,[3]AGYW_PrEP!$C$3:$P$120,14,FALSE),0)</f>
        <v>0</v>
      </c>
      <c r="AN113">
        <f>IF(ISNUMBER(VLOOKUP(C113,[3]ABYM_PrEP!$C$3:$P$120,14,FALSE)),VLOOKUP(C113,[3]ABYM_PrEP!$C$3:$P$120,14,FALSE),0)</f>
        <v>0</v>
      </c>
      <c r="AO113">
        <f>IF(ISNUMBER(VLOOKUP(C113,[3]Adult_PrEP_Female!$C$3:$P$120,14,FALSE)),VLOOKUP(C113,[3]Adult_PrEP_Female!$C$3:$P$120,14,FALSE),0)</f>
        <v>0</v>
      </c>
      <c r="AP113">
        <f>IF(ISNUMBER(VLOOKUP(C113,[3]Adult_PrEP_Male!$C$3:$P$120,14,FALSE)),VLOOKUP(C113,[3]Adult_PrEP_Male!$C$3:$P$120,14,FALSE),0)</f>
        <v>0</v>
      </c>
      <c r="AQ113" s="5">
        <f>IF(ISNUMBER(VLOOKUP(C113,[3]MSM_PrEP!$C$3:$P$120,14,FALSE)),VLOOKUP(C113,[3]MSM_PrEP!$C$3:$P$120,14,FALSE),0)</f>
        <v>6.8623719999999997</v>
      </c>
      <c r="AR113" s="5">
        <f>IF(ISNUMBER(VLOOKUP($C113,[3]SW_PrEP!$C$3:$P$120,14,FALSE)),VLOOKUP($C113,[3]SW_PrEP!$C$3:$P$120,14,FALSE),0)</f>
        <v>13.009775999999999</v>
      </c>
      <c r="AS113" s="5">
        <f>IF(ISNUMBER(VLOOKUP(C113,[3]PWID_PrEP!$C$3:$P$120,14,FALSE)),VLOOKUP(C113,[3]PWID_PrEP!$C$3:$P$120,14,FALSE),0)</f>
        <v>26.226680000000002</v>
      </c>
      <c r="AT113" s="5">
        <f>IF(ISNUMBER(VLOOKUP(C113,[3]TG_PrEP!$C$3:$P$120,14,FALSE)),VLOOKUP(C113,[3]TG_PrEP!$C$3:$P$120,14,FALSE),0)</f>
        <v>6.8623719999999997</v>
      </c>
      <c r="AU113">
        <v>0</v>
      </c>
    </row>
    <row r="114" spans="1:47" x14ac:dyDescent="0.25">
      <c r="A114">
        <v>566</v>
      </c>
      <c r="B114" t="s">
        <v>127</v>
      </c>
      <c r="C114" t="str">
        <f>VLOOKUP(A114,[2]Sheet1!$D$3:$F$249,3,FALSE)</f>
        <v>NGA</v>
      </c>
      <c r="D114" t="s">
        <v>243</v>
      </c>
      <c r="F114" s="2">
        <v>23518095</v>
      </c>
      <c r="G114" s="2">
        <v>25295785</v>
      </c>
      <c r="H114" s="2">
        <v>45564962.499999993</v>
      </c>
      <c r="I114" s="2">
        <v>42596129</v>
      </c>
      <c r="J114" s="2">
        <v>426812.83908859763</v>
      </c>
      <c r="K114" s="2">
        <v>941548.6415192642</v>
      </c>
      <c r="L114" s="2">
        <v>201172.54857683182</v>
      </c>
      <c r="M114" s="2">
        <v>41498.429381107198</v>
      </c>
      <c r="N114" s="2">
        <v>69092</v>
      </c>
      <c r="P114" s="2">
        <v>28024743.5</v>
      </c>
      <c r="Q114" s="2">
        <v>29104209.000000004</v>
      </c>
      <c r="R114" s="2">
        <v>52221916</v>
      </c>
      <c r="S114" s="2">
        <v>53227409.999999993</v>
      </c>
      <c r="T114" s="2">
        <v>393981.13289793272</v>
      </c>
      <c r="U114" s="2">
        <v>887555.99276096968</v>
      </c>
      <c r="V114" s="2">
        <v>235121.24576837866</v>
      </c>
      <c r="W114" s="2">
        <v>48501.460475312102</v>
      </c>
      <c r="X114">
        <v>44321</v>
      </c>
      <c r="Z114" s="3">
        <v>9.001506334550222E-3</v>
      </c>
      <c r="AA114" s="3">
        <v>0</v>
      </c>
      <c r="AB114" s="3">
        <v>0</v>
      </c>
      <c r="AC114" s="3">
        <v>0</v>
      </c>
      <c r="AD114" s="3">
        <v>9.001506334550222E-3</v>
      </c>
      <c r="AE114" s="3">
        <v>9.001506334550222E-3</v>
      </c>
      <c r="AF114" s="3">
        <v>9.001506334550222E-3</v>
      </c>
      <c r="AG114" s="3">
        <v>9.001506334550222E-3</v>
      </c>
      <c r="AH114" s="3">
        <v>0</v>
      </c>
      <c r="AI114">
        <v>390000</v>
      </c>
      <c r="AJ114">
        <v>226199.99999999997</v>
      </c>
      <c r="AM114">
        <f>IF(ISNUMBER(VLOOKUP(C114,[3]AGYW_PrEP!$C$3:$P$120,14,FALSE)),VLOOKUP(C114,[3]AGYW_PrEP!$C$3:$P$120,14,FALSE),0)</f>
        <v>0</v>
      </c>
      <c r="AN114">
        <f>IF(ISNUMBER(VLOOKUP(C114,[3]ABYM_PrEP!$C$3:$P$120,14,FALSE)),VLOOKUP(C114,[3]ABYM_PrEP!$C$3:$P$120,14,FALSE),0)</f>
        <v>0</v>
      </c>
      <c r="AO114">
        <f>IF(ISNUMBER(VLOOKUP(C114,[3]Adult_PrEP_Female!$C$3:$P$120,14,FALSE)),VLOOKUP(C114,[3]Adult_PrEP_Female!$C$3:$P$120,14,FALSE),0)</f>
        <v>0</v>
      </c>
      <c r="AP114">
        <f>IF(ISNUMBER(VLOOKUP(C114,[3]Adult_PrEP_Male!$C$3:$P$120,14,FALSE)),VLOOKUP(C114,[3]Adult_PrEP_Male!$C$3:$P$120,14,FALSE),0)</f>
        <v>0</v>
      </c>
      <c r="AQ114" s="5">
        <f>IF(ISNUMBER(VLOOKUP(C114,[3]MSM_PrEP!$C$3:$P$120,14,FALSE)),VLOOKUP(C114,[3]MSM_PrEP!$C$3:$P$120,14,FALSE),0)</f>
        <v>9.2014680000000002</v>
      </c>
      <c r="AR114" s="5">
        <f>IF(ISNUMBER(VLOOKUP($C114,[3]SW_PrEP!$C$3:$P$120,14,FALSE)),VLOOKUP($C114,[3]SW_PrEP!$C$3:$P$120,14,FALSE),0)</f>
        <v>5.9360599999999994</v>
      </c>
      <c r="AS114" s="5">
        <f>IF(ISNUMBER(VLOOKUP(C114,[3]PWID_PrEP!$C$3:$P$120,14,FALSE)),VLOOKUP(C114,[3]PWID_PrEP!$C$3:$P$120,14,FALSE),0)</f>
        <v>1.8325559999999999</v>
      </c>
      <c r="AT114" s="5">
        <f>IF(ISNUMBER(VLOOKUP(C114,[3]TG_PrEP!$C$3:$P$120,14,FALSE)),VLOOKUP(C114,[3]TG_PrEP!$C$3:$P$120,14,FALSE),0)</f>
        <v>9.2014680000000002</v>
      </c>
      <c r="AU114">
        <v>0</v>
      </c>
    </row>
    <row r="115" spans="1:47" x14ac:dyDescent="0.25">
      <c r="A115">
        <v>578</v>
      </c>
      <c r="B115" t="s">
        <v>128</v>
      </c>
      <c r="C115" t="str">
        <f>VLOOKUP(A115,[2]Sheet1!$D$3:$F$249,3,FALSE)</f>
        <v>NOR</v>
      </c>
      <c r="D115" t="s">
        <v>242</v>
      </c>
      <c r="F115" s="2">
        <v>331621.99999999994</v>
      </c>
      <c r="G115" s="2">
        <v>354078</v>
      </c>
      <c r="H115" s="2">
        <v>2015563.5000000002</v>
      </c>
      <c r="I115" s="2">
        <v>1512831.0000000002</v>
      </c>
      <c r="J115" s="2">
        <v>52735.459994416509</v>
      </c>
      <c r="K115" s="2">
        <v>8717.2292945999998</v>
      </c>
      <c r="L115" s="2">
        <v>15836.094533436586</v>
      </c>
      <c r="M115" s="2">
        <v>7337.9428193982894</v>
      </c>
      <c r="N115" s="2">
        <v>24</v>
      </c>
      <c r="P115" s="2">
        <v>343106.5</v>
      </c>
      <c r="Q115" s="2">
        <v>359926.50000000006</v>
      </c>
      <c r="R115" s="2">
        <v>2082558.5</v>
      </c>
      <c r="S115" s="2">
        <v>2093159.5000000002</v>
      </c>
      <c r="T115" s="2">
        <v>53585.791315401446</v>
      </c>
      <c r="U115" s="2">
        <v>9083.8194943182953</v>
      </c>
      <c r="V115" s="2">
        <v>15974.931876152739</v>
      </c>
      <c r="W115" s="2">
        <v>7402.2756307424788</v>
      </c>
      <c r="X115">
        <v>17</v>
      </c>
      <c r="Z115" s="3">
        <v>4.8768917958676465E-3</v>
      </c>
      <c r="AA115" s="3">
        <v>0</v>
      </c>
      <c r="AB115" s="3">
        <v>0</v>
      </c>
      <c r="AC115" s="3">
        <v>0</v>
      </c>
      <c r="AD115" s="3">
        <v>4.8768917958676465E-3</v>
      </c>
      <c r="AE115" s="3">
        <v>4.8768917958676465E-3</v>
      </c>
      <c r="AF115" s="3">
        <v>4.8768917958676465E-3</v>
      </c>
      <c r="AG115" s="3">
        <v>4.8768917958676465E-3</v>
      </c>
      <c r="AH115" s="3">
        <v>0</v>
      </c>
      <c r="AI115">
        <v>3500</v>
      </c>
      <c r="AJ115">
        <v>2029.9999999999998</v>
      </c>
      <c r="AM115">
        <f>IF(ISNUMBER(VLOOKUP(C115,[3]AGYW_PrEP!$C$3:$P$120,14,FALSE)),VLOOKUP(C115,[3]AGYW_PrEP!$C$3:$P$120,14,FALSE),0)</f>
        <v>0</v>
      </c>
      <c r="AN115">
        <f>IF(ISNUMBER(VLOOKUP(C115,[3]ABYM_PrEP!$C$3:$P$120,14,FALSE)),VLOOKUP(C115,[3]ABYM_PrEP!$C$3:$P$120,14,FALSE),0)</f>
        <v>0</v>
      </c>
      <c r="AO115">
        <f>IF(ISNUMBER(VLOOKUP(C115,[3]Adult_PrEP_Female!$C$3:$P$120,14,FALSE)),VLOOKUP(C115,[3]Adult_PrEP_Female!$C$3:$P$120,14,FALSE),0)</f>
        <v>0</v>
      </c>
      <c r="AP115">
        <f>IF(ISNUMBER(VLOOKUP(C115,[3]Adult_PrEP_Male!$C$3:$P$120,14,FALSE)),VLOOKUP(C115,[3]Adult_PrEP_Male!$C$3:$P$120,14,FALSE),0)</f>
        <v>0</v>
      </c>
      <c r="AQ115" s="5">
        <f>IF(ISNUMBER(VLOOKUP(C115,[3]MSM_PrEP!$C$3:$P$120,14,FALSE)),VLOOKUP(C115,[3]MSM_PrEP!$C$3:$P$120,14,FALSE),0)</f>
        <v>0</v>
      </c>
      <c r="AR115" s="5">
        <f>IF(ISNUMBER(VLOOKUP($C115,[3]SW_PrEP!$C$3:$P$120,14,FALSE)),VLOOKUP($C115,[3]SW_PrEP!$C$3:$P$120,14,FALSE),0)</f>
        <v>0</v>
      </c>
      <c r="AS115" s="5">
        <f>IF(ISNUMBER(VLOOKUP(C115,[3]PWID_PrEP!$C$3:$P$120,14,FALSE)),VLOOKUP(C115,[3]PWID_PrEP!$C$3:$P$120,14,FALSE),0)</f>
        <v>0</v>
      </c>
      <c r="AT115" s="5">
        <f>IF(ISNUMBER(VLOOKUP(C115,[3]TG_PrEP!$C$3:$P$120,14,FALSE)),VLOOKUP(C115,[3]TG_PrEP!$C$3:$P$120,14,FALSE),0)</f>
        <v>0</v>
      </c>
      <c r="AU115">
        <v>0</v>
      </c>
    </row>
    <row r="116" spans="1:47" x14ac:dyDescent="0.25">
      <c r="A116">
        <v>512</v>
      </c>
      <c r="B116" t="s">
        <v>129</v>
      </c>
      <c r="C116" t="str">
        <f>VLOOKUP(A116,[2]Sheet1!$D$3:$F$249,3,FALSE)</f>
        <v>OMN</v>
      </c>
      <c r="D116" t="s">
        <v>239</v>
      </c>
      <c r="F116" s="2">
        <v>293347.99999999994</v>
      </c>
      <c r="G116" s="2">
        <v>443307</v>
      </c>
      <c r="H116" s="2">
        <v>1103831.5</v>
      </c>
      <c r="I116" s="2">
        <v>2233859.5</v>
      </c>
      <c r="J116" s="2">
        <v>23546.563120975803</v>
      </c>
      <c r="K116" s="2">
        <v>14203.375856889917</v>
      </c>
      <c r="L116" s="2">
        <v>3481.263469</v>
      </c>
      <c r="M116" s="2">
        <v>4536.9086729423625</v>
      </c>
      <c r="N116" s="2">
        <v>49</v>
      </c>
      <c r="P116" s="2">
        <v>382638.5</v>
      </c>
      <c r="Q116" s="2">
        <v>532845.5</v>
      </c>
      <c r="R116" s="2">
        <v>1242157.4999999998</v>
      </c>
      <c r="S116" s="2">
        <v>2546323.4999999991</v>
      </c>
      <c r="T116" s="2">
        <v>24984.667546116831</v>
      </c>
      <c r="U116" s="2">
        <v>14875.515685734023</v>
      </c>
      <c r="V116" s="2">
        <v>3922.9113789690928</v>
      </c>
      <c r="W116" s="2">
        <v>5112.4802293523735</v>
      </c>
      <c r="X116">
        <v>41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>
        <v>0</v>
      </c>
      <c r="AJ116">
        <v>0</v>
      </c>
      <c r="AM116">
        <f>IF(ISNUMBER(VLOOKUP(C116,[3]AGYW_PrEP!$C$3:$P$120,14,FALSE)),VLOOKUP(C116,[3]AGYW_PrEP!$C$3:$P$120,14,FALSE),0)</f>
        <v>0</v>
      </c>
      <c r="AN116">
        <f>IF(ISNUMBER(VLOOKUP(C116,[3]ABYM_PrEP!$C$3:$P$120,14,FALSE)),VLOOKUP(C116,[3]ABYM_PrEP!$C$3:$P$120,14,FALSE),0)</f>
        <v>0</v>
      </c>
      <c r="AO116">
        <f>IF(ISNUMBER(VLOOKUP(C116,[3]Adult_PrEP_Female!$C$3:$P$120,14,FALSE)),VLOOKUP(C116,[3]Adult_PrEP_Female!$C$3:$P$120,14,FALSE),0)</f>
        <v>0</v>
      </c>
      <c r="AP116">
        <f>IF(ISNUMBER(VLOOKUP(C116,[3]Adult_PrEP_Male!$C$3:$P$120,14,FALSE)),VLOOKUP(C116,[3]Adult_PrEP_Male!$C$3:$P$120,14,FALSE),0)</f>
        <v>0</v>
      </c>
      <c r="AQ116" s="5">
        <f>IF(ISNUMBER(VLOOKUP(C116,[3]MSM_PrEP!$C$3:$P$120,14,FALSE)),VLOOKUP(C116,[3]MSM_PrEP!$C$3:$P$120,14,FALSE),0)</f>
        <v>0</v>
      </c>
      <c r="AR116" s="5">
        <f>IF(ISNUMBER(VLOOKUP($C116,[3]SW_PrEP!$C$3:$P$120,14,FALSE)),VLOOKUP($C116,[3]SW_PrEP!$C$3:$P$120,14,FALSE),0)</f>
        <v>0</v>
      </c>
      <c r="AS116" s="5">
        <f>IF(ISNUMBER(VLOOKUP(C116,[3]PWID_PrEP!$C$3:$P$120,14,FALSE)),VLOOKUP(C116,[3]PWID_PrEP!$C$3:$P$120,14,FALSE),0)</f>
        <v>0</v>
      </c>
      <c r="AT116" s="5">
        <f>IF(ISNUMBER(VLOOKUP(C116,[3]TG_PrEP!$C$3:$P$120,14,FALSE)),VLOOKUP(C116,[3]TG_PrEP!$C$3:$P$120,14,FALSE),0)</f>
        <v>0</v>
      </c>
      <c r="AU116">
        <v>0</v>
      </c>
    </row>
    <row r="117" spans="1:47" x14ac:dyDescent="0.25">
      <c r="A117">
        <v>586</v>
      </c>
      <c r="B117" t="s">
        <v>130</v>
      </c>
      <c r="C117" t="str">
        <f>VLOOKUP(A117,[2]Sheet1!$D$3:$F$249,3,FALSE)</f>
        <v>PAK</v>
      </c>
      <c r="D117" t="s">
        <v>237</v>
      </c>
      <c r="F117" s="2">
        <v>24354901.5</v>
      </c>
      <c r="G117" s="2">
        <v>26066214</v>
      </c>
      <c r="H117" s="2">
        <v>55790492.5</v>
      </c>
      <c r="I117" s="2">
        <v>50862943</v>
      </c>
      <c r="J117" s="2">
        <v>1470867.7117129022</v>
      </c>
      <c r="K117" s="2">
        <v>281504.91364613461</v>
      </c>
      <c r="L117" s="2">
        <v>139557.10034036846</v>
      </c>
      <c r="M117" s="2">
        <v>64504.954817793863</v>
      </c>
      <c r="N117" s="2">
        <v>3995</v>
      </c>
      <c r="P117" s="2">
        <v>27488813.5</v>
      </c>
      <c r="Q117" s="2">
        <v>28587873.5</v>
      </c>
      <c r="R117" s="2">
        <v>63264293.999999985</v>
      </c>
      <c r="S117" s="2">
        <v>62949893.500000007</v>
      </c>
      <c r="T117" s="2">
        <v>2467688.8384984885</v>
      </c>
      <c r="U117" s="2">
        <v>445464.78524769325</v>
      </c>
      <c r="V117" s="2">
        <v>156208.0367268777</v>
      </c>
      <c r="W117" s="2">
        <v>72201.216037510894</v>
      </c>
      <c r="X117">
        <v>5372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>
        <v>0</v>
      </c>
      <c r="AJ117">
        <v>0</v>
      </c>
      <c r="AM117">
        <f>IF(ISNUMBER(VLOOKUP(C117,[3]AGYW_PrEP!$C$3:$P$120,14,FALSE)),VLOOKUP(C117,[3]AGYW_PrEP!$C$3:$P$120,14,FALSE),0)</f>
        <v>0</v>
      </c>
      <c r="AN117">
        <f>IF(ISNUMBER(VLOOKUP(C117,[3]ABYM_PrEP!$C$3:$P$120,14,FALSE)),VLOOKUP(C117,[3]ABYM_PrEP!$C$3:$P$120,14,FALSE),0)</f>
        <v>0</v>
      </c>
      <c r="AO117">
        <f>IF(ISNUMBER(VLOOKUP(C117,[3]Adult_PrEP_Female!$C$3:$P$120,14,FALSE)),VLOOKUP(C117,[3]Adult_PrEP_Female!$C$3:$P$120,14,FALSE),0)</f>
        <v>0</v>
      </c>
      <c r="AP117">
        <f>IF(ISNUMBER(VLOOKUP(C117,[3]Adult_PrEP_Male!$C$3:$P$120,14,FALSE)),VLOOKUP(C117,[3]Adult_PrEP_Male!$C$3:$P$120,14,FALSE),0)</f>
        <v>0</v>
      </c>
      <c r="AQ117" s="5">
        <f>IF(ISNUMBER(VLOOKUP(C117,[3]MSM_PrEP!$C$3:$P$120,14,FALSE)),VLOOKUP(C117,[3]MSM_PrEP!$C$3:$P$120,14,FALSE),0)</f>
        <v>35.253647999999998</v>
      </c>
      <c r="AR117" s="5">
        <f>IF(ISNUMBER(VLOOKUP($C117,[3]SW_PrEP!$C$3:$P$120,14,FALSE)),VLOOKUP($C117,[3]SW_PrEP!$C$3:$P$120,14,FALSE),0)</f>
        <v>40.726872</v>
      </c>
      <c r="AS117" s="5">
        <f>IF(ISNUMBER(VLOOKUP(C117,[3]PWID_PrEP!$C$3:$P$120,14,FALSE)),VLOOKUP(C117,[3]PWID_PrEP!$C$3:$P$120,14,FALSE),0)</f>
        <v>80</v>
      </c>
      <c r="AT117" s="5">
        <f>IF(ISNUMBER(VLOOKUP(C117,[3]TG_PrEP!$C$3:$P$120,14,FALSE)),VLOOKUP(C117,[3]TG_PrEP!$C$3:$P$120,14,FALSE),0)</f>
        <v>35.253647999999998</v>
      </c>
      <c r="AU117">
        <v>0</v>
      </c>
    </row>
    <row r="118" spans="1:47" x14ac:dyDescent="0.25">
      <c r="A118">
        <v>591</v>
      </c>
      <c r="B118" t="s">
        <v>131</v>
      </c>
      <c r="C118" t="str">
        <f>VLOOKUP(A118,[2]Sheet1!$D$3:$F$249,3,FALSE)</f>
        <v>PAN</v>
      </c>
      <c r="D118" t="s">
        <v>241</v>
      </c>
      <c r="F118" s="2">
        <v>354555.5</v>
      </c>
      <c r="G118" s="2">
        <v>371571</v>
      </c>
      <c r="H118" s="2">
        <v>1382465.5</v>
      </c>
      <c r="I118" s="2">
        <v>1139509</v>
      </c>
      <c r="J118" s="2">
        <v>40425.058706501382</v>
      </c>
      <c r="K118" s="2">
        <v>15741.146105283135</v>
      </c>
      <c r="L118" s="2">
        <v>4735.7185583526307</v>
      </c>
      <c r="M118" s="2">
        <v>3795.6034483175786</v>
      </c>
      <c r="N118" s="2">
        <v>237</v>
      </c>
      <c r="P118" s="2">
        <v>370541.50000000006</v>
      </c>
      <c r="Q118" s="2">
        <v>386850.5</v>
      </c>
      <c r="R118" s="2">
        <v>1515266.9999999998</v>
      </c>
      <c r="S118" s="2">
        <v>1468213.5</v>
      </c>
      <c r="T118" s="2">
        <v>49928.296141388528</v>
      </c>
      <c r="U118" s="2">
        <v>19701.407251444576</v>
      </c>
      <c r="V118" s="2">
        <v>5039.9151336676568</v>
      </c>
      <c r="W118" s="2">
        <v>4039.4121873727463</v>
      </c>
      <c r="X118">
        <v>296</v>
      </c>
      <c r="Z118" s="3">
        <v>1.0237254653998062E-3</v>
      </c>
      <c r="AA118" s="3">
        <v>0</v>
      </c>
      <c r="AB118" s="3">
        <v>0</v>
      </c>
      <c r="AC118" s="3">
        <v>0</v>
      </c>
      <c r="AD118" s="3">
        <v>1.0237254653998062E-3</v>
      </c>
      <c r="AE118" s="3">
        <v>1.0237254653998062E-3</v>
      </c>
      <c r="AF118" s="3">
        <v>1.0237254653998062E-3</v>
      </c>
      <c r="AG118" s="3">
        <v>1.0237254653998062E-3</v>
      </c>
      <c r="AH118" s="3">
        <v>0</v>
      </c>
      <c r="AI118">
        <v>740</v>
      </c>
      <c r="AJ118">
        <v>429.2</v>
      </c>
      <c r="AM118">
        <f>IF(ISNUMBER(VLOOKUP(C118,[3]AGYW_PrEP!$C$3:$P$120,14,FALSE)),VLOOKUP(C118,[3]AGYW_PrEP!$C$3:$P$120,14,FALSE),0)</f>
        <v>0</v>
      </c>
      <c r="AN118">
        <f>IF(ISNUMBER(VLOOKUP(C118,[3]ABYM_PrEP!$C$3:$P$120,14,FALSE)),VLOOKUP(C118,[3]ABYM_PrEP!$C$3:$P$120,14,FALSE),0)</f>
        <v>0</v>
      </c>
      <c r="AO118">
        <f>IF(ISNUMBER(VLOOKUP(C118,[3]Adult_PrEP_Female!$C$3:$P$120,14,FALSE)),VLOOKUP(C118,[3]Adult_PrEP_Female!$C$3:$P$120,14,FALSE),0)</f>
        <v>0</v>
      </c>
      <c r="AP118">
        <f>IF(ISNUMBER(VLOOKUP(C118,[3]Adult_PrEP_Male!$C$3:$P$120,14,FALSE)),VLOOKUP(C118,[3]Adult_PrEP_Male!$C$3:$P$120,14,FALSE),0)</f>
        <v>0</v>
      </c>
      <c r="AQ118" s="5">
        <f>IF(ISNUMBER(VLOOKUP(C118,[3]MSM_PrEP!$C$3:$P$120,14,FALSE)),VLOOKUP(C118,[3]MSM_PrEP!$C$3:$P$120,14,FALSE),0)</f>
        <v>0</v>
      </c>
      <c r="AR118" s="5">
        <f>IF(ISNUMBER(VLOOKUP($C118,[3]SW_PrEP!$C$3:$P$120,14,FALSE)),VLOOKUP($C118,[3]SW_PrEP!$C$3:$P$120,14,FALSE),0)</f>
        <v>0</v>
      </c>
      <c r="AS118" s="5">
        <f>IF(ISNUMBER(VLOOKUP(C118,[3]PWID_PrEP!$C$3:$P$120,14,FALSE)),VLOOKUP(C118,[3]PWID_PrEP!$C$3:$P$120,14,FALSE),0)</f>
        <v>0</v>
      </c>
      <c r="AT118" s="5">
        <f>IF(ISNUMBER(VLOOKUP(C118,[3]TG_PrEP!$C$3:$P$120,14,FALSE)),VLOOKUP(C118,[3]TG_PrEP!$C$3:$P$120,14,FALSE),0)</f>
        <v>0</v>
      </c>
      <c r="AU118">
        <v>0</v>
      </c>
    </row>
    <row r="119" spans="1:47" x14ac:dyDescent="0.25">
      <c r="A119">
        <v>598</v>
      </c>
      <c r="B119" t="s">
        <v>132</v>
      </c>
      <c r="C119" t="str">
        <f>VLOOKUP(A119,[2]Sheet1!$D$3:$F$249,3,FALSE)</f>
        <v>PNG</v>
      </c>
      <c r="D119" t="s">
        <v>237</v>
      </c>
      <c r="F119" s="2">
        <v>959062</v>
      </c>
      <c r="G119" s="2">
        <v>1073066.5</v>
      </c>
      <c r="H119" s="2">
        <v>2541710.9999999995</v>
      </c>
      <c r="I119" s="2">
        <v>2410617</v>
      </c>
      <c r="J119" s="2">
        <v>102759.39652160001</v>
      </c>
      <c r="K119" s="2">
        <v>203430.42148468606</v>
      </c>
      <c r="L119" s="2">
        <v>12686.969639225934</v>
      </c>
      <c r="M119" s="2">
        <v>11039.229050669133</v>
      </c>
      <c r="N119" s="2">
        <v>7396</v>
      </c>
      <c r="P119" s="2">
        <v>1044506.5</v>
      </c>
      <c r="Q119" s="2">
        <v>1139550.5</v>
      </c>
      <c r="R119" s="2">
        <v>2884250.4999999995</v>
      </c>
      <c r="S119" s="2">
        <v>2937810.5</v>
      </c>
      <c r="T119" s="2">
        <v>121792.48928445429</v>
      </c>
      <c r="U119" s="2">
        <v>249023.78947274847</v>
      </c>
      <c r="V119" s="2">
        <v>14005.632264843225</v>
      </c>
      <c r="W119" s="2">
        <v>12186.628246749673</v>
      </c>
      <c r="X119">
        <v>8126</v>
      </c>
      <c r="Z119" s="3">
        <v>2.6998133055206741E-4</v>
      </c>
      <c r="AA119" s="3">
        <v>0</v>
      </c>
      <c r="AB119" s="3">
        <v>0</v>
      </c>
      <c r="AC119" s="3">
        <v>0</v>
      </c>
      <c r="AD119" s="3">
        <v>2.6998133055206741E-4</v>
      </c>
      <c r="AE119" s="3">
        <v>2.6998133055206741E-4</v>
      </c>
      <c r="AF119" s="3">
        <v>2.6998133055206741E-4</v>
      </c>
      <c r="AG119" s="3">
        <v>2.6998133055206741E-4</v>
      </c>
      <c r="AH119" s="3">
        <v>0</v>
      </c>
      <c r="AI119">
        <v>600</v>
      </c>
      <c r="AJ119">
        <v>348</v>
      </c>
      <c r="AM119">
        <f>IF(ISNUMBER(VLOOKUP(C119,[3]AGYW_PrEP!$C$3:$P$120,14,FALSE)),VLOOKUP(C119,[3]AGYW_PrEP!$C$3:$P$120,14,FALSE),0)</f>
        <v>0</v>
      </c>
      <c r="AN119">
        <f>IF(ISNUMBER(VLOOKUP(C119,[3]ABYM_PrEP!$C$3:$P$120,14,FALSE)),VLOOKUP(C119,[3]ABYM_PrEP!$C$3:$P$120,14,FALSE),0)</f>
        <v>0</v>
      </c>
      <c r="AO119">
        <f>IF(ISNUMBER(VLOOKUP(C119,[3]Adult_PrEP_Female!$C$3:$P$120,14,FALSE)),VLOOKUP(C119,[3]Adult_PrEP_Female!$C$3:$P$120,14,FALSE),0)</f>
        <v>0</v>
      </c>
      <c r="AP119">
        <f>IF(ISNUMBER(VLOOKUP(C119,[3]Adult_PrEP_Male!$C$3:$P$120,14,FALSE)),VLOOKUP(C119,[3]Adult_PrEP_Male!$C$3:$P$120,14,FALSE),0)</f>
        <v>0</v>
      </c>
      <c r="AQ119" s="5">
        <f>IF(ISNUMBER(VLOOKUP(C119,[3]MSM_PrEP!$C$3:$P$120,14,FALSE)),VLOOKUP(C119,[3]MSM_PrEP!$C$3:$P$120,14,FALSE),0)</f>
        <v>11.94914</v>
      </c>
      <c r="AR119" s="5">
        <f>IF(ISNUMBER(VLOOKUP($C119,[3]SW_PrEP!$C$3:$P$120,14,FALSE)),VLOOKUP($C119,[3]SW_PrEP!$C$3:$P$120,14,FALSE),0)</f>
        <v>58.516528000000001</v>
      </c>
      <c r="AS119" s="5">
        <f>IF(ISNUMBER(VLOOKUP(C119,[3]PWID_PrEP!$C$3:$P$120,14,FALSE)),VLOOKUP(C119,[3]PWID_PrEP!$C$3:$P$120,14,FALSE),0)</f>
        <v>45.620359999999998</v>
      </c>
      <c r="AT119" s="5">
        <f>IF(ISNUMBER(VLOOKUP(C119,[3]TG_PrEP!$C$3:$P$120,14,FALSE)),VLOOKUP(C119,[3]TG_PrEP!$C$3:$P$120,14,FALSE),0)</f>
        <v>11.94914</v>
      </c>
      <c r="AU119">
        <v>0</v>
      </c>
    </row>
    <row r="120" spans="1:47" x14ac:dyDescent="0.25">
      <c r="A120">
        <v>600</v>
      </c>
      <c r="B120" t="s">
        <v>133</v>
      </c>
      <c r="C120" t="str">
        <f>VLOOKUP(A120,[2]Sheet1!$D$3:$F$249,3,FALSE)</f>
        <v>PRY</v>
      </c>
      <c r="D120" t="s">
        <v>241</v>
      </c>
      <c r="F120" s="2">
        <v>571699.5</v>
      </c>
      <c r="G120" s="2">
        <v>593998.49999999988</v>
      </c>
      <c r="H120" s="2">
        <v>1954215</v>
      </c>
      <c r="I120" s="2">
        <v>1695464.5</v>
      </c>
      <c r="J120" s="2">
        <v>64714.747003694451</v>
      </c>
      <c r="K120" s="2">
        <v>17788.371322776184</v>
      </c>
      <c r="L120" s="2">
        <v>7581.2092348353926</v>
      </c>
      <c r="M120" s="2">
        <v>6076.2191755263557</v>
      </c>
      <c r="N120" s="2">
        <v>300</v>
      </c>
      <c r="P120" s="2">
        <v>594759.5</v>
      </c>
      <c r="Q120" s="2">
        <v>619622.00000000012</v>
      </c>
      <c r="R120" s="2">
        <v>2130673.4999999995</v>
      </c>
      <c r="S120" s="2">
        <v>2069795</v>
      </c>
      <c r="T120" s="2">
        <v>76303.667396745281</v>
      </c>
      <c r="U120" s="2">
        <v>20987.877306462411</v>
      </c>
      <c r="V120" s="2">
        <v>8061.7596841642171</v>
      </c>
      <c r="W120" s="2">
        <v>6461.3727525576596</v>
      </c>
      <c r="X120">
        <v>283</v>
      </c>
      <c r="Z120" s="3">
        <v>9.5528996399361118E-4</v>
      </c>
      <c r="AA120" s="3">
        <v>0</v>
      </c>
      <c r="AB120" s="3">
        <v>0</v>
      </c>
      <c r="AC120" s="3">
        <v>0</v>
      </c>
      <c r="AD120" s="3">
        <v>9.5528996399361118E-4</v>
      </c>
      <c r="AE120" s="3">
        <v>9.5528996399361118E-4</v>
      </c>
      <c r="AF120" s="3">
        <v>9.5528996399361118E-4</v>
      </c>
      <c r="AG120" s="3">
        <v>9.5528996399361118E-4</v>
      </c>
      <c r="AH120" s="3">
        <v>0</v>
      </c>
      <c r="AI120">
        <v>1100</v>
      </c>
      <c r="AJ120">
        <v>638</v>
      </c>
      <c r="AM120">
        <f>IF(ISNUMBER(VLOOKUP(C120,[3]AGYW_PrEP!$C$3:$P$120,14,FALSE)),VLOOKUP(C120,[3]AGYW_PrEP!$C$3:$P$120,14,FALSE),0)</f>
        <v>0</v>
      </c>
      <c r="AN120">
        <f>IF(ISNUMBER(VLOOKUP(C120,[3]ABYM_PrEP!$C$3:$P$120,14,FALSE)),VLOOKUP(C120,[3]ABYM_PrEP!$C$3:$P$120,14,FALSE),0)</f>
        <v>0</v>
      </c>
      <c r="AO120">
        <f>IF(ISNUMBER(VLOOKUP(C120,[3]Adult_PrEP_Female!$C$3:$P$120,14,FALSE)),VLOOKUP(C120,[3]Adult_PrEP_Female!$C$3:$P$120,14,FALSE),0)</f>
        <v>0</v>
      </c>
      <c r="AP120">
        <f>IF(ISNUMBER(VLOOKUP(C120,[3]Adult_PrEP_Male!$C$3:$P$120,14,FALSE)),VLOOKUP(C120,[3]Adult_PrEP_Male!$C$3:$P$120,14,FALSE),0)</f>
        <v>0</v>
      </c>
      <c r="AQ120" s="5">
        <f>IF(ISNUMBER(VLOOKUP(C120,[3]MSM_PrEP!$C$3:$P$120,14,FALSE)),VLOOKUP(C120,[3]MSM_PrEP!$C$3:$P$120,14,FALSE),0)</f>
        <v>56.839724000000004</v>
      </c>
      <c r="AR120" s="5">
        <f>IF(ISNUMBER(VLOOKUP($C120,[3]SW_PrEP!$C$3:$P$120,14,FALSE)),VLOOKUP($C120,[3]SW_PrEP!$C$3:$P$120,14,FALSE),0)</f>
        <v>5.5601879999999992</v>
      </c>
      <c r="AS120" s="5">
        <f>IF(ISNUMBER(VLOOKUP(C120,[3]PWID_PrEP!$C$3:$P$120,14,FALSE)),VLOOKUP(C120,[3]PWID_PrEP!$C$3:$P$120,14,FALSE),0)</f>
        <v>76.854011999999997</v>
      </c>
      <c r="AT120" s="5">
        <f>IF(ISNUMBER(VLOOKUP(C120,[3]TG_PrEP!$C$3:$P$120,14,FALSE)),VLOOKUP(C120,[3]TG_PrEP!$C$3:$P$120,14,FALSE),0)</f>
        <v>56.839724000000004</v>
      </c>
      <c r="AU120">
        <v>0</v>
      </c>
    </row>
    <row r="121" spans="1:47" x14ac:dyDescent="0.25">
      <c r="A121">
        <v>604</v>
      </c>
      <c r="B121" t="s">
        <v>134</v>
      </c>
      <c r="C121" t="str">
        <f>VLOOKUP(A121,[2]Sheet1!$D$3:$F$249,3,FALSE)</f>
        <v>PER</v>
      </c>
      <c r="D121" t="s">
        <v>241</v>
      </c>
      <c r="F121" s="2">
        <v>2816054.5</v>
      </c>
      <c r="G121" s="2">
        <v>2881754</v>
      </c>
      <c r="H121" s="2">
        <v>10557360.499999998</v>
      </c>
      <c r="I121" s="2">
        <v>8642651</v>
      </c>
      <c r="J121" s="2">
        <v>319290.56474807695</v>
      </c>
      <c r="K121" s="2">
        <v>124328.80966798782</v>
      </c>
      <c r="L121" s="2">
        <v>37404.280942730722</v>
      </c>
      <c r="M121" s="2">
        <v>36185.612806772857</v>
      </c>
      <c r="N121" s="2">
        <v>1202</v>
      </c>
      <c r="P121" s="2">
        <v>2783757.4999999995</v>
      </c>
      <c r="Q121" s="2">
        <v>2871182.5</v>
      </c>
      <c r="R121" s="2">
        <v>11503835.499999998</v>
      </c>
      <c r="S121" s="2">
        <v>11046641.5</v>
      </c>
      <c r="T121" s="2">
        <v>394048.63260034454</v>
      </c>
      <c r="U121" s="2">
        <v>149083.92917066859</v>
      </c>
      <c r="V121" s="2">
        <v>39371.643287759704</v>
      </c>
      <c r="W121" s="2">
        <v>38088.876558236014</v>
      </c>
      <c r="X121">
        <v>1163</v>
      </c>
      <c r="Z121" s="3">
        <v>9.2221924630097555E-4</v>
      </c>
      <c r="AA121" s="3">
        <v>0</v>
      </c>
      <c r="AB121" s="3">
        <v>0</v>
      </c>
      <c r="AC121" s="3">
        <v>0</v>
      </c>
      <c r="AD121" s="3">
        <v>9.2221924630097555E-4</v>
      </c>
      <c r="AE121" s="3">
        <v>9.2221924630097555E-4</v>
      </c>
      <c r="AF121" s="3">
        <v>9.2221924630097555E-4</v>
      </c>
      <c r="AG121" s="3">
        <v>9.2221924630097555E-4</v>
      </c>
      <c r="AH121" s="3">
        <v>0</v>
      </c>
      <c r="AI121">
        <v>5300</v>
      </c>
      <c r="AJ121">
        <v>3074</v>
      </c>
      <c r="AM121">
        <f>IF(ISNUMBER(VLOOKUP(C121,[3]AGYW_PrEP!$C$3:$P$120,14,FALSE)),VLOOKUP(C121,[3]AGYW_PrEP!$C$3:$P$120,14,FALSE),0)</f>
        <v>0</v>
      </c>
      <c r="AN121">
        <f>IF(ISNUMBER(VLOOKUP(C121,[3]ABYM_PrEP!$C$3:$P$120,14,FALSE)),VLOOKUP(C121,[3]ABYM_PrEP!$C$3:$P$120,14,FALSE),0)</f>
        <v>0</v>
      </c>
      <c r="AO121">
        <f>IF(ISNUMBER(VLOOKUP(C121,[3]Adult_PrEP_Female!$C$3:$P$120,14,FALSE)),VLOOKUP(C121,[3]Adult_PrEP_Female!$C$3:$P$120,14,FALSE),0)</f>
        <v>0</v>
      </c>
      <c r="AP121">
        <f>IF(ISNUMBER(VLOOKUP(C121,[3]Adult_PrEP_Male!$C$3:$P$120,14,FALSE)),VLOOKUP(C121,[3]Adult_PrEP_Male!$C$3:$P$120,14,FALSE),0)</f>
        <v>0</v>
      </c>
      <c r="AQ121" s="5">
        <f>IF(ISNUMBER(VLOOKUP(C121,[3]MSM_PrEP!$C$3:$P$120,14,FALSE)),VLOOKUP(C121,[3]MSM_PrEP!$C$3:$P$120,14,FALSE),0)</f>
        <v>22.465068000000002</v>
      </c>
      <c r="AR121" s="5">
        <f>IF(ISNUMBER(VLOOKUP($C121,[3]SW_PrEP!$C$3:$P$120,14,FALSE)),VLOOKUP($C121,[3]SW_PrEP!$C$3:$P$120,14,FALSE),0)</f>
        <v>3.680596</v>
      </c>
      <c r="AS121" s="5">
        <f>IF(ISNUMBER(VLOOKUP(C121,[3]PWID_PrEP!$C$3:$P$120,14,FALSE)),VLOOKUP(C121,[3]PWID_PrEP!$C$3:$P$120,14,FALSE),0)</f>
        <v>11.203032</v>
      </c>
      <c r="AT121" s="5">
        <f>IF(ISNUMBER(VLOOKUP(C121,[3]TG_PrEP!$C$3:$P$120,14,FALSE)),VLOOKUP(C121,[3]TG_PrEP!$C$3:$P$120,14,FALSE),0)</f>
        <v>22.465068000000002</v>
      </c>
      <c r="AU121">
        <v>0</v>
      </c>
    </row>
    <row r="122" spans="1:47" x14ac:dyDescent="0.25">
      <c r="A122">
        <v>608</v>
      </c>
      <c r="B122" t="s">
        <v>135</v>
      </c>
      <c r="C122" t="str">
        <f>VLOOKUP(A122,[2]Sheet1!$D$3:$F$249,3,FALSE)</f>
        <v>PHL</v>
      </c>
      <c r="D122" t="s">
        <v>237</v>
      </c>
      <c r="F122" s="2">
        <v>10913814</v>
      </c>
      <c r="G122" s="2">
        <v>11197707</v>
      </c>
      <c r="H122" s="2">
        <v>32068011.5</v>
      </c>
      <c r="I122" s="2">
        <v>28067242.000000004</v>
      </c>
      <c r="J122" s="2">
        <v>1399750.16175</v>
      </c>
      <c r="K122" s="2">
        <v>131274.48049583443</v>
      </c>
      <c r="L122" s="2">
        <v>143619.74621369597</v>
      </c>
      <c r="M122" s="2">
        <v>319577.66250000003</v>
      </c>
      <c r="N122" s="2">
        <v>734</v>
      </c>
      <c r="P122" s="2">
        <v>11254206.5</v>
      </c>
      <c r="Q122" s="2">
        <v>11581942</v>
      </c>
      <c r="R122" s="2">
        <v>35578321</v>
      </c>
      <c r="S122" s="2">
        <v>34060221.499999985</v>
      </c>
      <c r="T122" s="2">
        <v>2917788.971520816</v>
      </c>
      <c r="U122" s="2">
        <v>312034.49416131136</v>
      </c>
      <c r="V122" s="2">
        <v>154390.93893904579</v>
      </c>
      <c r="W122" s="2">
        <v>343545.34580437309</v>
      </c>
      <c r="X122">
        <v>1622</v>
      </c>
      <c r="Z122" s="3">
        <v>1.6175969696372102E-3</v>
      </c>
      <c r="AA122" s="3">
        <v>0</v>
      </c>
      <c r="AB122" s="3">
        <v>0</v>
      </c>
      <c r="AC122" s="3">
        <v>0</v>
      </c>
      <c r="AD122" s="3">
        <v>1.6175969696372102E-3</v>
      </c>
      <c r="AE122" s="3">
        <v>1.6175969696372102E-3</v>
      </c>
      <c r="AF122" s="3">
        <v>1.6175969696372102E-3</v>
      </c>
      <c r="AG122" s="3">
        <v>1.6175969696372102E-3</v>
      </c>
      <c r="AH122" s="3">
        <v>0</v>
      </c>
      <c r="AI122">
        <v>36000</v>
      </c>
      <c r="AJ122">
        <v>20880</v>
      </c>
      <c r="AM122">
        <f>IF(ISNUMBER(VLOOKUP(C122,[3]AGYW_PrEP!$C$3:$P$120,14,FALSE)),VLOOKUP(C122,[3]AGYW_PrEP!$C$3:$P$120,14,FALSE),0)</f>
        <v>0</v>
      </c>
      <c r="AN122">
        <f>IF(ISNUMBER(VLOOKUP(C122,[3]ABYM_PrEP!$C$3:$P$120,14,FALSE)),VLOOKUP(C122,[3]ABYM_PrEP!$C$3:$P$120,14,FALSE),0)</f>
        <v>0</v>
      </c>
      <c r="AO122">
        <f>IF(ISNUMBER(VLOOKUP(C122,[3]Adult_PrEP_Female!$C$3:$P$120,14,FALSE)),VLOOKUP(C122,[3]Adult_PrEP_Female!$C$3:$P$120,14,FALSE),0)</f>
        <v>0</v>
      </c>
      <c r="AP122">
        <f>IF(ISNUMBER(VLOOKUP(C122,[3]Adult_PrEP_Male!$C$3:$P$120,14,FALSE)),VLOOKUP(C122,[3]Adult_PrEP_Male!$C$3:$P$120,14,FALSE),0)</f>
        <v>0</v>
      </c>
      <c r="AQ122" s="5">
        <f>IF(ISNUMBER(VLOOKUP(C122,[3]MSM_PrEP!$C$3:$P$120,14,FALSE)),VLOOKUP(C122,[3]MSM_PrEP!$C$3:$P$120,14,FALSE),0)</f>
        <v>55.18862</v>
      </c>
      <c r="AR122" s="5">
        <f>IF(ISNUMBER(VLOOKUP($C122,[3]SW_PrEP!$C$3:$P$120,14,FALSE)),VLOOKUP($C122,[3]SW_PrEP!$C$3:$P$120,14,FALSE),0)</f>
        <v>8.3201400000000003</v>
      </c>
      <c r="AS122" s="5">
        <f>IF(ISNUMBER(VLOOKUP(C122,[3]PWID_PrEP!$C$3:$P$120,14,FALSE)),VLOOKUP(C122,[3]PWID_PrEP!$C$3:$P$120,14,FALSE),0)</f>
        <v>80</v>
      </c>
      <c r="AT122" s="5">
        <f>IF(ISNUMBER(VLOOKUP(C122,[3]TG_PrEP!$C$3:$P$120,14,FALSE)),VLOOKUP(C122,[3]TG_PrEP!$C$3:$P$120,14,FALSE),0)</f>
        <v>55.18862</v>
      </c>
      <c r="AU122">
        <v>0</v>
      </c>
    </row>
    <row r="123" spans="1:47" x14ac:dyDescent="0.25">
      <c r="A123">
        <v>616</v>
      </c>
      <c r="B123" t="s">
        <v>136</v>
      </c>
      <c r="C123" t="str">
        <f>VLOOKUP(A123,[2]Sheet1!$D$3:$F$249,3,FALSE)</f>
        <v>POL</v>
      </c>
      <c r="D123" t="s">
        <v>242</v>
      </c>
      <c r="F123" s="2">
        <v>1865044.5</v>
      </c>
      <c r="G123" s="2">
        <v>1947081.9999999998</v>
      </c>
      <c r="H123" s="2">
        <v>15133084.999999998</v>
      </c>
      <c r="I123" s="2">
        <v>10481725.5</v>
      </c>
      <c r="J123" s="2">
        <v>365354.45489648718</v>
      </c>
      <c r="K123" s="2">
        <v>60393.491541999996</v>
      </c>
      <c r="L123" s="2">
        <v>109713.42027860474</v>
      </c>
      <c r="M123" s="2">
        <v>50837.711458792743</v>
      </c>
      <c r="N123" s="2">
        <v>142</v>
      </c>
      <c r="P123" s="2">
        <v>1955995.5</v>
      </c>
      <c r="Q123" s="2">
        <v>2057456.9999999998</v>
      </c>
      <c r="R123" s="2">
        <v>14902382.999999998</v>
      </c>
      <c r="S123" s="2">
        <v>13462366.500000002</v>
      </c>
      <c r="T123" s="2">
        <v>473776.94464995456</v>
      </c>
      <c r="U123" s="2">
        <v>77608.633827080019</v>
      </c>
      <c r="V123" s="2">
        <v>106576.76768447275</v>
      </c>
      <c r="W123" s="2">
        <v>49384.286352529314</v>
      </c>
      <c r="X123">
        <v>166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>
        <v>0</v>
      </c>
      <c r="AJ123">
        <v>0</v>
      </c>
      <c r="AM123">
        <f>IF(ISNUMBER(VLOOKUP(C123,[3]AGYW_PrEP!$C$3:$P$120,14,FALSE)),VLOOKUP(C123,[3]AGYW_PrEP!$C$3:$P$120,14,FALSE),0)</f>
        <v>0</v>
      </c>
      <c r="AN123">
        <f>IF(ISNUMBER(VLOOKUP(C123,[3]ABYM_PrEP!$C$3:$P$120,14,FALSE)),VLOOKUP(C123,[3]ABYM_PrEP!$C$3:$P$120,14,FALSE),0)</f>
        <v>0</v>
      </c>
      <c r="AO123">
        <f>IF(ISNUMBER(VLOOKUP(C123,[3]Adult_PrEP_Female!$C$3:$P$120,14,FALSE)),VLOOKUP(C123,[3]Adult_PrEP_Female!$C$3:$P$120,14,FALSE),0)</f>
        <v>0</v>
      </c>
      <c r="AP123">
        <f>IF(ISNUMBER(VLOOKUP(C123,[3]Adult_PrEP_Male!$C$3:$P$120,14,FALSE)),VLOOKUP(C123,[3]Adult_PrEP_Male!$C$3:$P$120,14,FALSE),0)</f>
        <v>0</v>
      </c>
      <c r="AQ123" s="5">
        <f>IF(ISNUMBER(VLOOKUP(C123,[3]MSM_PrEP!$C$3:$P$120,14,FALSE)),VLOOKUP(C123,[3]MSM_PrEP!$C$3:$P$120,14,FALSE),0)</f>
        <v>0</v>
      </c>
      <c r="AR123" s="5">
        <f>IF(ISNUMBER(VLOOKUP($C123,[3]SW_PrEP!$C$3:$P$120,14,FALSE)),VLOOKUP($C123,[3]SW_PrEP!$C$3:$P$120,14,FALSE),0)</f>
        <v>0</v>
      </c>
      <c r="AS123" s="5">
        <f>IF(ISNUMBER(VLOOKUP(C123,[3]PWID_PrEP!$C$3:$P$120,14,FALSE)),VLOOKUP(C123,[3]PWID_PrEP!$C$3:$P$120,14,FALSE),0)</f>
        <v>0</v>
      </c>
      <c r="AT123" s="5">
        <f>IF(ISNUMBER(VLOOKUP(C123,[3]TG_PrEP!$C$3:$P$120,14,FALSE)),VLOOKUP(C123,[3]TG_PrEP!$C$3:$P$120,14,FALSE),0)</f>
        <v>0</v>
      </c>
      <c r="AU123">
        <v>0</v>
      </c>
    </row>
    <row r="124" spans="1:47" x14ac:dyDescent="0.25">
      <c r="A124">
        <v>620</v>
      </c>
      <c r="B124" t="s">
        <v>137</v>
      </c>
      <c r="C124" t="str">
        <f>VLOOKUP(A124,[2]Sheet1!$D$3:$F$249,3,FALSE)</f>
        <v>PRT</v>
      </c>
      <c r="D124" t="s">
        <v>242</v>
      </c>
      <c r="F124" s="2">
        <v>527992.50000000012</v>
      </c>
      <c r="G124" s="2">
        <v>550339.99999999988</v>
      </c>
      <c r="H124" s="2">
        <v>4278603.5</v>
      </c>
      <c r="I124" s="2">
        <v>2618468</v>
      </c>
      <c r="J124" s="2">
        <v>87331.816489212448</v>
      </c>
      <c r="K124" s="2">
        <v>14436.0449142</v>
      </c>
      <c r="L124" s="2">
        <v>26829.451138950666</v>
      </c>
      <c r="M124" s="2">
        <v>12151.896954722222</v>
      </c>
      <c r="N124" s="2">
        <v>131</v>
      </c>
      <c r="P124" s="2">
        <v>508555.50000000006</v>
      </c>
      <c r="Q124" s="2">
        <v>526239.5</v>
      </c>
      <c r="R124" s="2">
        <v>4258799</v>
      </c>
      <c r="S124" s="2">
        <v>3715852</v>
      </c>
      <c r="T124" s="2">
        <v>88570.740693066648</v>
      </c>
      <c r="U124" s="2">
        <v>14970.529269291845</v>
      </c>
      <c r="V124" s="2">
        <v>25789.142081179692</v>
      </c>
      <c r="W124" s="2">
        <v>11680.708468397061</v>
      </c>
      <c r="X124">
        <v>104</v>
      </c>
      <c r="Z124" s="3">
        <v>5.9843732537777968E-3</v>
      </c>
      <c r="AA124" s="3">
        <v>0</v>
      </c>
      <c r="AB124" s="3">
        <v>0</v>
      </c>
      <c r="AC124" s="3">
        <v>0</v>
      </c>
      <c r="AD124" s="3">
        <v>5.9843732537777968E-3</v>
      </c>
      <c r="AE124" s="3">
        <v>5.9843732537777968E-3</v>
      </c>
      <c r="AF124" s="3">
        <v>5.9843732537777968E-3</v>
      </c>
      <c r="AG124" s="3">
        <v>5.9843732537777968E-3</v>
      </c>
      <c r="AH124" s="3">
        <v>0</v>
      </c>
      <c r="AI124">
        <v>6900</v>
      </c>
      <c r="AJ124">
        <v>4001.9999999999995</v>
      </c>
      <c r="AM124">
        <f>IF(ISNUMBER(VLOOKUP(C124,[3]AGYW_PrEP!$C$3:$P$120,14,FALSE)),VLOOKUP(C124,[3]AGYW_PrEP!$C$3:$P$120,14,FALSE),0)</f>
        <v>0</v>
      </c>
      <c r="AN124">
        <f>IF(ISNUMBER(VLOOKUP(C124,[3]ABYM_PrEP!$C$3:$P$120,14,FALSE)),VLOOKUP(C124,[3]ABYM_PrEP!$C$3:$P$120,14,FALSE),0)</f>
        <v>0</v>
      </c>
      <c r="AO124">
        <f>IF(ISNUMBER(VLOOKUP(C124,[3]Adult_PrEP_Female!$C$3:$P$120,14,FALSE)),VLOOKUP(C124,[3]Adult_PrEP_Female!$C$3:$P$120,14,FALSE),0)</f>
        <v>0</v>
      </c>
      <c r="AP124">
        <f>IF(ISNUMBER(VLOOKUP(C124,[3]Adult_PrEP_Male!$C$3:$P$120,14,FALSE)),VLOOKUP(C124,[3]Adult_PrEP_Male!$C$3:$P$120,14,FALSE),0)</f>
        <v>0</v>
      </c>
      <c r="AQ124" s="5">
        <f>IF(ISNUMBER(VLOOKUP(C124,[3]MSM_PrEP!$C$3:$P$120,14,FALSE)),VLOOKUP(C124,[3]MSM_PrEP!$C$3:$P$120,14,FALSE),0)</f>
        <v>0</v>
      </c>
      <c r="AR124" s="5">
        <f>IF(ISNUMBER(VLOOKUP($C124,[3]SW_PrEP!$C$3:$P$120,14,FALSE)),VLOOKUP($C124,[3]SW_PrEP!$C$3:$P$120,14,FALSE),0)</f>
        <v>0</v>
      </c>
      <c r="AS124" s="5">
        <f>IF(ISNUMBER(VLOOKUP(C124,[3]PWID_PrEP!$C$3:$P$120,14,FALSE)),VLOOKUP(C124,[3]PWID_PrEP!$C$3:$P$120,14,FALSE),0)</f>
        <v>0</v>
      </c>
      <c r="AT124" s="5">
        <f>IF(ISNUMBER(VLOOKUP(C124,[3]TG_PrEP!$C$3:$P$120,14,FALSE)),VLOOKUP(C124,[3]TG_PrEP!$C$3:$P$120,14,FALSE),0)</f>
        <v>0</v>
      </c>
      <c r="AU124">
        <v>0</v>
      </c>
    </row>
    <row r="125" spans="1:47" x14ac:dyDescent="0.25">
      <c r="A125">
        <v>634</v>
      </c>
      <c r="B125" t="s">
        <v>138</v>
      </c>
      <c r="C125" t="str">
        <f>VLOOKUP(A125,[2]Sheet1!$D$3:$F$249,3,FALSE)</f>
        <v>QAT</v>
      </c>
      <c r="D125" t="s">
        <v>239</v>
      </c>
      <c r="F125" s="2">
        <v>105152</v>
      </c>
      <c r="G125" s="2">
        <v>191326.00000000003</v>
      </c>
      <c r="H125" s="2">
        <v>557303.50000000012</v>
      </c>
      <c r="I125" s="2">
        <v>1753763</v>
      </c>
      <c r="J125" s="2">
        <v>15256.141484167603</v>
      </c>
      <c r="K125" s="2">
        <v>9202.562196114799</v>
      </c>
      <c r="L125" s="2">
        <v>2255.558391</v>
      </c>
      <c r="M125" s="2">
        <v>2939.5254101222467</v>
      </c>
      <c r="N125" s="2">
        <v>5</v>
      </c>
      <c r="P125" s="2">
        <v>134876.5</v>
      </c>
      <c r="Q125" s="2">
        <v>248741.50000000003</v>
      </c>
      <c r="R125" s="2">
        <v>606371.00000000012</v>
      </c>
      <c r="S125" s="2">
        <v>1832749.5000000005</v>
      </c>
      <c r="T125" s="2">
        <v>35829.696033159147</v>
      </c>
      <c r="U125" s="2">
        <v>21751.510645362254</v>
      </c>
      <c r="V125" s="2">
        <v>2391.7064811751402</v>
      </c>
      <c r="W125" s="2">
        <v>3116.9585336478171</v>
      </c>
      <c r="X125">
        <v>13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>
        <v>0</v>
      </c>
      <c r="AJ125">
        <v>0</v>
      </c>
      <c r="AM125">
        <f>IF(ISNUMBER(VLOOKUP(C125,[3]AGYW_PrEP!$C$3:$P$120,14,FALSE)),VLOOKUP(C125,[3]AGYW_PrEP!$C$3:$P$120,14,FALSE),0)</f>
        <v>0</v>
      </c>
      <c r="AN125">
        <f>IF(ISNUMBER(VLOOKUP(C125,[3]ABYM_PrEP!$C$3:$P$120,14,FALSE)),VLOOKUP(C125,[3]ABYM_PrEP!$C$3:$P$120,14,FALSE),0)</f>
        <v>0</v>
      </c>
      <c r="AO125">
        <f>IF(ISNUMBER(VLOOKUP(C125,[3]Adult_PrEP_Female!$C$3:$P$120,14,FALSE)),VLOOKUP(C125,[3]Adult_PrEP_Female!$C$3:$P$120,14,FALSE),0)</f>
        <v>0</v>
      </c>
      <c r="AP125">
        <f>IF(ISNUMBER(VLOOKUP(C125,[3]Adult_PrEP_Male!$C$3:$P$120,14,FALSE)),VLOOKUP(C125,[3]Adult_PrEP_Male!$C$3:$P$120,14,FALSE),0)</f>
        <v>0</v>
      </c>
      <c r="AQ125" s="5">
        <f>IF(ISNUMBER(VLOOKUP(C125,[3]MSM_PrEP!$C$3:$P$120,14,FALSE)),VLOOKUP(C125,[3]MSM_PrEP!$C$3:$P$120,14,FALSE),0)</f>
        <v>0</v>
      </c>
      <c r="AR125" s="5">
        <f>IF(ISNUMBER(VLOOKUP($C125,[3]SW_PrEP!$C$3:$P$120,14,FALSE)),VLOOKUP($C125,[3]SW_PrEP!$C$3:$P$120,14,FALSE),0)</f>
        <v>0</v>
      </c>
      <c r="AS125" s="5">
        <f>IF(ISNUMBER(VLOOKUP(C125,[3]PWID_PrEP!$C$3:$P$120,14,FALSE)),VLOOKUP(C125,[3]PWID_PrEP!$C$3:$P$120,14,FALSE),0)</f>
        <v>0</v>
      </c>
      <c r="AT125" s="5">
        <f>IF(ISNUMBER(VLOOKUP(C125,[3]TG_PrEP!$C$3:$P$120,14,FALSE)),VLOOKUP(C125,[3]TG_PrEP!$C$3:$P$120,14,FALSE),0)</f>
        <v>0</v>
      </c>
      <c r="AU125">
        <v>0</v>
      </c>
    </row>
    <row r="126" spans="1:47" x14ac:dyDescent="0.25">
      <c r="A126">
        <v>410</v>
      </c>
      <c r="B126" t="s">
        <v>139</v>
      </c>
      <c r="C126" t="str">
        <f>VLOOKUP(A126,[2]Sheet1!$D$3:$F$249,3,FALSE)</f>
        <v>KOR</v>
      </c>
      <c r="D126" t="s">
        <v>237</v>
      </c>
      <c r="F126" s="2">
        <v>2469544.5</v>
      </c>
      <c r="G126" s="2">
        <v>2600576.5</v>
      </c>
      <c r="H126" s="2">
        <v>20909020.999999996</v>
      </c>
      <c r="I126" s="2">
        <v>15849533.000000002</v>
      </c>
      <c r="J126" s="2">
        <v>267004.20761172008</v>
      </c>
      <c r="K126" s="2">
        <v>70393.600258816165</v>
      </c>
      <c r="L126" s="2">
        <v>52238.798187329885</v>
      </c>
      <c r="M126" s="2">
        <v>45454.200247995446</v>
      </c>
      <c r="N126" s="2">
        <v>35</v>
      </c>
      <c r="P126" s="2">
        <v>2374891</v>
      </c>
      <c r="Q126" s="2">
        <v>2502278.5000000005</v>
      </c>
      <c r="R126" s="2">
        <v>21250000.500000004</v>
      </c>
      <c r="S126" s="2">
        <v>20743688.5</v>
      </c>
      <c r="T126" s="2">
        <v>353608.96766881202</v>
      </c>
      <c r="U126" s="2">
        <v>93467.761494732084</v>
      </c>
      <c r="V126" s="2">
        <v>49376.054414289531</v>
      </c>
      <c r="W126" s="2">
        <v>42963.259927127976</v>
      </c>
      <c r="X126">
        <v>47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>
        <v>0</v>
      </c>
      <c r="AJ126">
        <v>0</v>
      </c>
      <c r="AM126">
        <f>IF(ISNUMBER(VLOOKUP(C126,[3]AGYW_PrEP!$C$3:$P$120,14,FALSE)),VLOOKUP(C126,[3]AGYW_PrEP!$C$3:$P$120,14,FALSE),0)</f>
        <v>0</v>
      </c>
      <c r="AN126">
        <f>IF(ISNUMBER(VLOOKUP(C126,[3]ABYM_PrEP!$C$3:$P$120,14,FALSE)),VLOOKUP(C126,[3]ABYM_PrEP!$C$3:$P$120,14,FALSE),0)</f>
        <v>0</v>
      </c>
      <c r="AO126">
        <f>IF(ISNUMBER(VLOOKUP(C126,[3]Adult_PrEP_Female!$C$3:$P$120,14,FALSE)),VLOOKUP(C126,[3]Adult_PrEP_Female!$C$3:$P$120,14,FALSE),0)</f>
        <v>0</v>
      </c>
      <c r="AP126">
        <f>IF(ISNUMBER(VLOOKUP(C126,[3]Adult_PrEP_Male!$C$3:$P$120,14,FALSE)),VLOOKUP(C126,[3]Adult_PrEP_Male!$C$3:$P$120,14,FALSE),0)</f>
        <v>0</v>
      </c>
      <c r="AQ126" s="5">
        <f>IF(ISNUMBER(VLOOKUP(C126,[3]MSM_PrEP!$C$3:$P$120,14,FALSE)),VLOOKUP(C126,[3]MSM_PrEP!$C$3:$P$120,14,FALSE),0)</f>
        <v>0</v>
      </c>
      <c r="AR126" s="5">
        <f>IF(ISNUMBER(VLOOKUP($C126,[3]SW_PrEP!$C$3:$P$120,14,FALSE)),VLOOKUP($C126,[3]SW_PrEP!$C$3:$P$120,14,FALSE),0)</f>
        <v>0</v>
      </c>
      <c r="AS126" s="5">
        <f>IF(ISNUMBER(VLOOKUP(C126,[3]PWID_PrEP!$C$3:$P$120,14,FALSE)),VLOOKUP(C126,[3]PWID_PrEP!$C$3:$P$120,14,FALSE),0)</f>
        <v>0</v>
      </c>
      <c r="AT126" s="5">
        <f>IF(ISNUMBER(VLOOKUP(C126,[3]TG_PrEP!$C$3:$P$120,14,FALSE)),VLOOKUP(C126,[3]TG_PrEP!$C$3:$P$120,14,FALSE),0)</f>
        <v>0</v>
      </c>
      <c r="AU126">
        <v>0</v>
      </c>
    </row>
    <row r="127" spans="1:47" x14ac:dyDescent="0.25">
      <c r="A127">
        <v>498</v>
      </c>
      <c r="B127" t="s">
        <v>140</v>
      </c>
      <c r="C127" t="str">
        <f>VLOOKUP(A127,[2]Sheet1!$D$3:$F$249,3,FALSE)</f>
        <v>MDA</v>
      </c>
      <c r="D127" t="s">
        <v>238</v>
      </c>
      <c r="F127" s="2">
        <v>170037</v>
      </c>
      <c r="G127" s="2">
        <v>169190.5</v>
      </c>
      <c r="H127" s="2">
        <v>1161216.4999999998</v>
      </c>
      <c r="I127" s="2">
        <v>730165.5</v>
      </c>
      <c r="J127" s="2">
        <v>11455.912249999999</v>
      </c>
      <c r="K127" s="2">
        <v>13866.86642997307</v>
      </c>
      <c r="L127" s="2">
        <v>24144.199068258484</v>
      </c>
      <c r="M127" s="2">
        <v>955.43536237575199</v>
      </c>
      <c r="N127" s="2">
        <v>180</v>
      </c>
      <c r="P127" s="2">
        <v>194869</v>
      </c>
      <c r="Q127" s="2">
        <v>197854.5</v>
      </c>
      <c r="R127" s="2">
        <v>1105053.5000000002</v>
      </c>
      <c r="S127" s="2">
        <v>854514</v>
      </c>
      <c r="T127" s="2">
        <v>10736.174987622053</v>
      </c>
      <c r="U127" s="2">
        <v>13832.852960269011</v>
      </c>
      <c r="V127" s="2">
        <v>23347.106621378603</v>
      </c>
      <c r="W127" s="2">
        <v>923.89278319643824</v>
      </c>
      <c r="X127">
        <v>129</v>
      </c>
      <c r="Z127" s="3">
        <v>1.6574479394838727E-3</v>
      </c>
      <c r="AA127" s="3">
        <v>0</v>
      </c>
      <c r="AB127" s="3">
        <v>0</v>
      </c>
      <c r="AC127" s="3">
        <v>0</v>
      </c>
      <c r="AD127" s="3">
        <v>1.6574479394838727E-3</v>
      </c>
      <c r="AE127" s="3">
        <v>1.6574479394838727E-3</v>
      </c>
      <c r="AF127" s="3">
        <v>1.6574479394838727E-3</v>
      </c>
      <c r="AG127" s="3">
        <v>1.6574479394838727E-3</v>
      </c>
      <c r="AH127" s="3">
        <v>0</v>
      </c>
      <c r="AI127">
        <v>630</v>
      </c>
      <c r="AJ127">
        <v>365.4</v>
      </c>
      <c r="AM127">
        <f>IF(ISNUMBER(VLOOKUP(C127,[3]AGYW_PrEP!$C$3:$P$120,14,FALSE)),VLOOKUP(C127,[3]AGYW_PrEP!$C$3:$P$120,14,FALSE),0)</f>
        <v>0</v>
      </c>
      <c r="AN127">
        <f>IF(ISNUMBER(VLOOKUP(C127,[3]ABYM_PrEP!$C$3:$P$120,14,FALSE)),VLOOKUP(C127,[3]ABYM_PrEP!$C$3:$P$120,14,FALSE),0)</f>
        <v>0</v>
      </c>
      <c r="AO127">
        <f>IF(ISNUMBER(VLOOKUP(C127,[3]Adult_PrEP_Female!$C$3:$P$120,14,FALSE)),VLOOKUP(C127,[3]Adult_PrEP_Female!$C$3:$P$120,14,FALSE),0)</f>
        <v>0</v>
      </c>
      <c r="AP127">
        <f>IF(ISNUMBER(VLOOKUP(C127,[3]Adult_PrEP_Male!$C$3:$P$120,14,FALSE)),VLOOKUP(C127,[3]Adult_PrEP_Male!$C$3:$P$120,14,FALSE),0)</f>
        <v>0</v>
      </c>
      <c r="AQ127" s="5">
        <f>IF(ISNUMBER(VLOOKUP(C127,[3]MSM_PrEP!$C$3:$P$120,14,FALSE)),VLOOKUP(C127,[3]MSM_PrEP!$C$3:$P$120,14,FALSE),0)</f>
        <v>23.400259999999999</v>
      </c>
      <c r="AR127" s="5">
        <f>IF(ISNUMBER(VLOOKUP($C127,[3]SW_PrEP!$C$3:$P$120,14,FALSE)),VLOOKUP($C127,[3]SW_PrEP!$C$3:$P$120,14,FALSE),0)</f>
        <v>16.223967999999999</v>
      </c>
      <c r="AS127" s="5">
        <f>IF(ISNUMBER(VLOOKUP(C127,[3]PWID_PrEP!$C$3:$P$120,14,FALSE)),VLOOKUP(C127,[3]PWID_PrEP!$C$3:$P$120,14,FALSE),0)</f>
        <v>80</v>
      </c>
      <c r="AT127" s="5">
        <f>IF(ISNUMBER(VLOOKUP(C127,[3]TG_PrEP!$C$3:$P$120,14,FALSE)),VLOOKUP(C127,[3]TG_PrEP!$C$3:$P$120,14,FALSE),0)</f>
        <v>23.400259999999999</v>
      </c>
      <c r="AU127">
        <v>0</v>
      </c>
    </row>
    <row r="128" spans="1:47" x14ac:dyDescent="0.25">
      <c r="A128">
        <v>642</v>
      </c>
      <c r="B128" t="s">
        <v>141</v>
      </c>
      <c r="C128" t="str">
        <f>VLOOKUP(A128,[2]Sheet1!$D$3:$F$249,3,FALSE)</f>
        <v>ROU</v>
      </c>
      <c r="D128" t="s">
        <v>242</v>
      </c>
      <c r="F128" s="2">
        <v>1025734.5</v>
      </c>
      <c r="G128" s="2">
        <v>1072603.9999999998</v>
      </c>
      <c r="H128" s="2">
        <v>7285803.5000000009</v>
      </c>
      <c r="I128" s="2">
        <v>5067853</v>
      </c>
      <c r="J128" s="2">
        <v>169657.5466470402</v>
      </c>
      <c r="K128" s="2">
        <v>28044.578275</v>
      </c>
      <c r="L128" s="2">
        <v>50946.989886841191</v>
      </c>
      <c r="M128" s="2">
        <v>23607.215644031352</v>
      </c>
      <c r="N128" s="2">
        <v>219</v>
      </c>
      <c r="P128" s="2">
        <v>1012577</v>
      </c>
      <c r="Q128" s="2">
        <v>1056612.9999999998</v>
      </c>
      <c r="R128" s="2">
        <v>7113887.5</v>
      </c>
      <c r="S128" s="2">
        <v>6417554.9999999991</v>
      </c>
      <c r="T128" s="2">
        <v>172528.30822014899</v>
      </c>
      <c r="U128" s="2">
        <v>27659.910023688881</v>
      </c>
      <c r="V128" s="2">
        <v>49678.107841768448</v>
      </c>
      <c r="W128" s="2">
        <v>23019.256038735643</v>
      </c>
      <c r="X128">
        <v>135</v>
      </c>
      <c r="Z128" s="3">
        <v>1.1171111274291869E-4</v>
      </c>
      <c r="AA128" s="3">
        <v>0</v>
      </c>
      <c r="AB128" s="3">
        <v>0</v>
      </c>
      <c r="AC128" s="3">
        <v>0</v>
      </c>
      <c r="AD128" s="3">
        <v>1.1171111274291869E-4</v>
      </c>
      <c r="AE128" s="3">
        <v>1.1171111274291869E-4</v>
      </c>
      <c r="AF128" s="3">
        <v>1.1171111274291869E-4</v>
      </c>
      <c r="AG128" s="3">
        <v>1.1171111274291869E-4</v>
      </c>
      <c r="AH128" s="3">
        <v>0</v>
      </c>
      <c r="AI128">
        <v>250</v>
      </c>
      <c r="AJ128">
        <v>145</v>
      </c>
      <c r="AM128">
        <f>IF(ISNUMBER(VLOOKUP(C128,[3]AGYW_PrEP!$C$3:$P$120,14,FALSE)),VLOOKUP(C128,[3]AGYW_PrEP!$C$3:$P$120,14,FALSE),0)</f>
        <v>0</v>
      </c>
      <c r="AN128">
        <f>IF(ISNUMBER(VLOOKUP(C128,[3]ABYM_PrEP!$C$3:$P$120,14,FALSE)),VLOOKUP(C128,[3]ABYM_PrEP!$C$3:$P$120,14,FALSE),0)</f>
        <v>0</v>
      </c>
      <c r="AO128">
        <f>IF(ISNUMBER(VLOOKUP(C128,[3]Adult_PrEP_Female!$C$3:$P$120,14,FALSE)),VLOOKUP(C128,[3]Adult_PrEP_Female!$C$3:$P$120,14,FALSE),0)</f>
        <v>0</v>
      </c>
      <c r="AP128">
        <f>IF(ISNUMBER(VLOOKUP(C128,[3]Adult_PrEP_Male!$C$3:$P$120,14,FALSE)),VLOOKUP(C128,[3]Adult_PrEP_Male!$C$3:$P$120,14,FALSE),0)</f>
        <v>0</v>
      </c>
      <c r="AQ128" s="5">
        <f>IF(ISNUMBER(VLOOKUP(C128,[3]MSM_PrEP!$C$3:$P$120,14,FALSE)),VLOOKUP(C128,[3]MSM_PrEP!$C$3:$P$120,14,FALSE),0)</f>
        <v>0</v>
      </c>
      <c r="AR128" s="5">
        <f>IF(ISNUMBER(VLOOKUP($C128,[3]SW_PrEP!$C$3:$P$120,14,FALSE)),VLOOKUP($C128,[3]SW_PrEP!$C$3:$P$120,14,FALSE),0)</f>
        <v>0</v>
      </c>
      <c r="AS128" s="5">
        <f>IF(ISNUMBER(VLOOKUP(C128,[3]PWID_PrEP!$C$3:$P$120,14,FALSE)),VLOOKUP(C128,[3]PWID_PrEP!$C$3:$P$120,14,FALSE),0)</f>
        <v>0</v>
      </c>
      <c r="AT128" s="5">
        <f>IF(ISNUMBER(VLOOKUP(C128,[3]TG_PrEP!$C$3:$P$120,14,FALSE)),VLOOKUP(C128,[3]TG_PrEP!$C$3:$P$120,14,FALSE),0)</f>
        <v>0</v>
      </c>
      <c r="AU128">
        <v>0</v>
      </c>
    </row>
    <row r="129" spans="1:47" x14ac:dyDescent="0.25">
      <c r="A129">
        <v>643</v>
      </c>
      <c r="B129" t="s">
        <v>142</v>
      </c>
      <c r="C129" t="str">
        <f>VLOOKUP(A129,[2]Sheet1!$D$3:$F$249,3,FALSE)</f>
        <v>RUS</v>
      </c>
      <c r="D129" t="s">
        <v>238</v>
      </c>
      <c r="F129" s="2">
        <v>7440704.5</v>
      </c>
      <c r="G129" s="2">
        <v>7977934</v>
      </c>
      <c r="H129" s="2">
        <v>57645090.499999993</v>
      </c>
      <c r="I129" s="2">
        <v>37486766.5</v>
      </c>
      <c r="J129" s="2">
        <v>423691.56225246878</v>
      </c>
      <c r="K129" s="2">
        <v>232017.86560183272</v>
      </c>
      <c r="L129" s="2">
        <v>640509.58391704422</v>
      </c>
      <c r="M129" s="2">
        <v>52709.838171263917</v>
      </c>
      <c r="N129" s="2">
        <v>14224</v>
      </c>
      <c r="P129" s="2">
        <v>9027122.5</v>
      </c>
      <c r="Q129" s="2">
        <v>9434487.0000000019</v>
      </c>
      <c r="R129" s="2">
        <v>56844276</v>
      </c>
      <c r="S129" s="2">
        <v>45262962</v>
      </c>
      <c r="T129" s="2">
        <v>527996.69301494199</v>
      </c>
      <c r="U129" s="2">
        <v>291737.01344223693</v>
      </c>
      <c r="V129" s="2">
        <v>637413.88770757976</v>
      </c>
      <c r="W129" s="2">
        <v>52455.082192078749</v>
      </c>
      <c r="X129">
        <v>13640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>
        <v>0</v>
      </c>
      <c r="AJ129">
        <v>0</v>
      </c>
      <c r="AM129">
        <f>IF(ISNUMBER(VLOOKUP(C129,[3]AGYW_PrEP!$C$3:$P$120,14,FALSE)),VLOOKUP(C129,[3]AGYW_PrEP!$C$3:$P$120,14,FALSE),0)</f>
        <v>0</v>
      </c>
      <c r="AN129">
        <f>IF(ISNUMBER(VLOOKUP(C129,[3]ABYM_PrEP!$C$3:$P$120,14,FALSE)),VLOOKUP(C129,[3]ABYM_PrEP!$C$3:$P$120,14,FALSE),0)</f>
        <v>0</v>
      </c>
      <c r="AO129">
        <f>IF(ISNUMBER(VLOOKUP(C129,[3]Adult_PrEP_Female!$C$3:$P$120,14,FALSE)),VLOOKUP(C129,[3]Adult_PrEP_Female!$C$3:$P$120,14,FALSE),0)</f>
        <v>0</v>
      </c>
      <c r="AP129">
        <f>IF(ISNUMBER(VLOOKUP(C129,[3]Adult_PrEP_Male!$C$3:$P$120,14,FALSE)),VLOOKUP(C129,[3]Adult_PrEP_Male!$C$3:$P$120,14,FALSE),0)</f>
        <v>0</v>
      </c>
      <c r="AQ129" s="5">
        <f>IF(ISNUMBER(VLOOKUP(C129,[3]MSM_PrEP!$C$3:$P$120,14,FALSE)),VLOOKUP(C129,[3]MSM_PrEP!$C$3:$P$120,14,FALSE),0)</f>
        <v>36.606328000000005</v>
      </c>
      <c r="AR129" s="5">
        <f>IF(ISNUMBER(VLOOKUP($C129,[3]SW_PrEP!$C$3:$P$120,14,FALSE)),VLOOKUP($C129,[3]SW_PrEP!$C$3:$P$120,14,FALSE),0)</f>
        <v>80</v>
      </c>
      <c r="AS129" s="5">
        <f>IF(ISNUMBER(VLOOKUP(C129,[3]PWID_PrEP!$C$3:$P$120,14,FALSE)),VLOOKUP(C129,[3]PWID_PrEP!$C$3:$P$120,14,FALSE),0)</f>
        <v>80</v>
      </c>
      <c r="AT129" s="5">
        <f>IF(ISNUMBER(VLOOKUP(C129,[3]TG_PrEP!$C$3:$P$120,14,FALSE)),VLOOKUP(C129,[3]TG_PrEP!$C$3:$P$120,14,FALSE),0)</f>
        <v>36.606328000000005</v>
      </c>
      <c r="AU129">
        <v>0</v>
      </c>
    </row>
    <row r="130" spans="1:47" x14ac:dyDescent="0.25">
      <c r="A130">
        <v>646</v>
      </c>
      <c r="B130" t="s">
        <v>143</v>
      </c>
      <c r="C130" t="str">
        <f>VLOOKUP(A130,[2]Sheet1!$D$3:$F$249,3,FALSE)</f>
        <v>RWA</v>
      </c>
      <c r="D130" t="s">
        <v>240</v>
      </c>
      <c r="F130" s="2">
        <v>1490253.5</v>
      </c>
      <c r="G130" s="2">
        <v>1499147.5</v>
      </c>
      <c r="H130" s="2">
        <v>3254184.5000000009</v>
      </c>
      <c r="I130" s="2">
        <v>2662345.0000000005</v>
      </c>
      <c r="J130" s="2">
        <v>23383.936838501009</v>
      </c>
      <c r="K130" s="2">
        <v>41206.991844902208</v>
      </c>
      <c r="L130" s="2">
        <v>8566.235715507928</v>
      </c>
      <c r="M130" s="2">
        <v>2946.49842450817</v>
      </c>
      <c r="N130" s="2">
        <v>5931</v>
      </c>
      <c r="P130" s="2">
        <v>1615516.5000000002</v>
      </c>
      <c r="Q130" s="2">
        <v>1612465.5</v>
      </c>
      <c r="R130" s="2">
        <v>3794643.9999999995</v>
      </c>
      <c r="S130" s="2">
        <v>3416553.9999999991</v>
      </c>
      <c r="T130" s="2">
        <v>21707.650005176234</v>
      </c>
      <c r="U130" s="2">
        <v>40206.816659997312</v>
      </c>
      <c r="V130" s="2">
        <v>9866.4479854036344</v>
      </c>
      <c r="W130" s="2">
        <v>3393.7279348797197</v>
      </c>
      <c r="X130">
        <v>4066</v>
      </c>
      <c r="Z130" s="3">
        <v>8.1462901966749424E-3</v>
      </c>
      <c r="AA130" s="3">
        <v>0</v>
      </c>
      <c r="AB130" s="3">
        <v>0</v>
      </c>
      <c r="AC130" s="3">
        <v>0</v>
      </c>
      <c r="AD130" s="3">
        <v>8.1462901966749424E-3</v>
      </c>
      <c r="AE130" s="3">
        <v>8.1462901966749424E-3</v>
      </c>
      <c r="AF130" s="3">
        <v>8.1462901966749424E-3</v>
      </c>
      <c r="AG130" s="3">
        <v>8.1462901966749424E-3</v>
      </c>
      <c r="AH130" s="3">
        <v>0</v>
      </c>
      <c r="AI130">
        <v>22000</v>
      </c>
      <c r="AJ130">
        <v>12760</v>
      </c>
      <c r="AM130">
        <f>IF(ISNUMBER(VLOOKUP(C130,[3]AGYW_PrEP!$C$3:$P$120,14,FALSE)),VLOOKUP(C130,[3]AGYW_PrEP!$C$3:$P$120,14,FALSE),0)</f>
        <v>0</v>
      </c>
      <c r="AN130">
        <f>IF(ISNUMBER(VLOOKUP(C130,[3]ABYM_PrEP!$C$3:$P$120,14,FALSE)),VLOOKUP(C130,[3]ABYM_PrEP!$C$3:$P$120,14,FALSE),0)</f>
        <v>0</v>
      </c>
      <c r="AO130">
        <f>IF(ISNUMBER(VLOOKUP(C130,[3]Adult_PrEP_Female!$C$3:$P$120,14,FALSE)),VLOOKUP(C130,[3]Adult_PrEP_Female!$C$3:$P$120,14,FALSE),0)</f>
        <v>0</v>
      </c>
      <c r="AP130">
        <f>IF(ISNUMBER(VLOOKUP(C130,[3]Adult_PrEP_Male!$C$3:$P$120,14,FALSE)),VLOOKUP(C130,[3]Adult_PrEP_Male!$C$3:$P$120,14,FALSE),0)</f>
        <v>0</v>
      </c>
      <c r="AQ130" s="5">
        <f>IF(ISNUMBER(VLOOKUP(C130,[3]MSM_PrEP!$C$3:$P$120,14,FALSE)),VLOOKUP(C130,[3]MSM_PrEP!$C$3:$P$120,14,FALSE),0)</f>
        <v>4.56142</v>
      </c>
      <c r="AR130" s="5">
        <f>IF(ISNUMBER(VLOOKUP($C130,[3]SW_PrEP!$C$3:$P$120,14,FALSE)),VLOOKUP($C130,[3]SW_PrEP!$C$3:$P$120,14,FALSE),0)</f>
        <v>76.745343999999989</v>
      </c>
      <c r="AS130" s="5">
        <f>IF(ISNUMBER(VLOOKUP(C130,[3]PWID_PrEP!$C$3:$P$120,14,FALSE)),VLOOKUP(C130,[3]PWID_PrEP!$C$3:$P$120,14,FALSE),0)</f>
        <v>28.404772000000001</v>
      </c>
      <c r="AT130" s="5">
        <f>IF(ISNUMBER(VLOOKUP(C130,[3]TG_PrEP!$C$3:$P$120,14,FALSE)),VLOOKUP(C130,[3]TG_PrEP!$C$3:$P$120,14,FALSE),0)</f>
        <v>4.56142</v>
      </c>
      <c r="AU130">
        <v>0</v>
      </c>
    </row>
    <row r="131" spans="1:47" x14ac:dyDescent="0.25">
      <c r="A131" s="4">
        <v>678</v>
      </c>
      <c r="B131" t="s">
        <v>144</v>
      </c>
      <c r="C131" t="str">
        <f>VLOOKUP(A131,[2]Sheet1!$D$3:$F$249,3,FALSE)</f>
        <v>STP</v>
      </c>
      <c r="D131" t="s">
        <v>243</v>
      </c>
      <c r="F131" s="2">
        <v>25155</v>
      </c>
      <c r="G131" s="2">
        <v>25231</v>
      </c>
      <c r="H131" s="2">
        <v>50452</v>
      </c>
      <c r="I131" s="2">
        <v>44601</v>
      </c>
      <c r="J131" s="2">
        <v>379.32044537273595</v>
      </c>
      <c r="K131" s="2">
        <v>654.54967723403013</v>
      </c>
      <c r="L131" s="2">
        <v>180.73673727525633</v>
      </c>
      <c r="M131" s="2">
        <v>37.977224454288283</v>
      </c>
      <c r="N131" s="2">
        <v>40</v>
      </c>
      <c r="P131" s="2">
        <v>27905</v>
      </c>
      <c r="Q131" s="2">
        <v>27820.5</v>
      </c>
      <c r="R131" s="2">
        <v>58873.000000000007</v>
      </c>
      <c r="S131" s="2">
        <v>55696</v>
      </c>
      <c r="T131" s="2">
        <v>359.19572720987372</v>
      </c>
      <c r="U131" s="2">
        <v>657.51591444203927</v>
      </c>
      <c r="V131" s="2">
        <v>205.58604573998568</v>
      </c>
      <c r="W131" s="2">
        <v>43.198674057318549</v>
      </c>
      <c r="X131">
        <v>29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>
        <v>0</v>
      </c>
      <c r="AJ131">
        <v>0</v>
      </c>
      <c r="AM131">
        <f>IF(ISNUMBER(VLOOKUP(C131,[3]AGYW_PrEP!$C$3:$P$120,14,FALSE)),VLOOKUP(C131,[3]AGYW_PrEP!$C$3:$P$120,14,FALSE),0)</f>
        <v>0</v>
      </c>
      <c r="AN131">
        <f>IF(ISNUMBER(VLOOKUP(C131,[3]ABYM_PrEP!$C$3:$P$120,14,FALSE)),VLOOKUP(C131,[3]ABYM_PrEP!$C$3:$P$120,14,FALSE),0)</f>
        <v>0</v>
      </c>
      <c r="AO131">
        <f>IF(ISNUMBER(VLOOKUP(C131,[3]Adult_PrEP_Female!$C$3:$P$120,14,FALSE)),VLOOKUP(C131,[3]Adult_PrEP_Female!$C$3:$P$120,14,FALSE),0)</f>
        <v>0</v>
      </c>
      <c r="AP131">
        <f>IF(ISNUMBER(VLOOKUP(C131,[3]Adult_PrEP_Male!$C$3:$P$120,14,FALSE)),VLOOKUP(C131,[3]Adult_PrEP_Male!$C$3:$P$120,14,FALSE),0)</f>
        <v>0</v>
      </c>
      <c r="AQ131" s="5">
        <f>IF(ISNUMBER(VLOOKUP(C131,[3]MSM_PrEP!$C$3:$P$120,14,FALSE)),VLOOKUP(C131,[3]MSM_PrEP!$C$3:$P$120,14,FALSE),0)</f>
        <v>0</v>
      </c>
      <c r="AR131" s="5">
        <f>IF(ISNUMBER(VLOOKUP($C131,[3]SW_PrEP!$C$3:$P$120,14,FALSE)),VLOOKUP($C131,[3]SW_PrEP!$C$3:$P$120,14,FALSE),0)</f>
        <v>0</v>
      </c>
      <c r="AS131" s="5">
        <f>IF(ISNUMBER(VLOOKUP(C131,[3]PWID_PrEP!$C$3:$P$120,14,FALSE)),VLOOKUP(C131,[3]PWID_PrEP!$C$3:$P$120,14,FALSE),0)</f>
        <v>0</v>
      </c>
      <c r="AT131" s="5">
        <f>IF(ISNUMBER(VLOOKUP(C131,[3]TG_PrEP!$C$3:$P$120,14,FALSE)),VLOOKUP(C131,[3]TG_PrEP!$C$3:$P$120,14,FALSE),0)</f>
        <v>0</v>
      </c>
      <c r="AU131">
        <v>0</v>
      </c>
    </row>
    <row r="132" spans="1:47" x14ac:dyDescent="0.25">
      <c r="A132">
        <v>682</v>
      </c>
      <c r="B132" t="s">
        <v>145</v>
      </c>
      <c r="C132" t="str">
        <f>VLOOKUP(A132,[2]Sheet1!$D$3:$F$249,3,FALSE)</f>
        <v>SAU</v>
      </c>
      <c r="D132" t="s">
        <v>239</v>
      </c>
      <c r="F132" s="2">
        <v>2311326</v>
      </c>
      <c r="G132" s="2">
        <v>2824385.5</v>
      </c>
      <c r="H132" s="2">
        <v>7316998.9999999991</v>
      </c>
      <c r="I132" s="2">
        <v>13323103.500000002</v>
      </c>
      <c r="J132" s="2">
        <v>146631.11514670929</v>
      </c>
      <c r="K132" s="2">
        <v>88448.442774577954</v>
      </c>
      <c r="L132" s="2">
        <v>21678.813249999999</v>
      </c>
      <c r="M132" s="2">
        <v>28252.614813229124</v>
      </c>
      <c r="N132" s="2">
        <v>43</v>
      </c>
      <c r="P132" s="2">
        <v>2540287</v>
      </c>
      <c r="Q132" s="2">
        <v>3154150.4999999995</v>
      </c>
      <c r="R132" s="2">
        <v>8312267.5000000019</v>
      </c>
      <c r="S132" s="2">
        <v>14917813.000000002</v>
      </c>
      <c r="T132" s="2">
        <v>245784.9281097069</v>
      </c>
      <c r="U132" s="2">
        <v>112851.62473606601</v>
      </c>
      <c r="V132" s="2">
        <v>23436.234805454595</v>
      </c>
      <c r="W132" s="2">
        <v>30542.950252634448</v>
      </c>
      <c r="X132">
        <v>64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>
        <v>0</v>
      </c>
      <c r="AJ132">
        <v>0</v>
      </c>
      <c r="AM132">
        <f>IF(ISNUMBER(VLOOKUP(C132,[3]AGYW_PrEP!$C$3:$P$120,14,FALSE)),VLOOKUP(C132,[3]AGYW_PrEP!$C$3:$P$120,14,FALSE),0)</f>
        <v>0</v>
      </c>
      <c r="AN132">
        <f>IF(ISNUMBER(VLOOKUP(C132,[3]ABYM_PrEP!$C$3:$P$120,14,FALSE)),VLOOKUP(C132,[3]ABYM_PrEP!$C$3:$P$120,14,FALSE),0)</f>
        <v>0</v>
      </c>
      <c r="AO132">
        <f>IF(ISNUMBER(VLOOKUP(C132,[3]Adult_PrEP_Female!$C$3:$P$120,14,FALSE)),VLOOKUP(C132,[3]Adult_PrEP_Female!$C$3:$P$120,14,FALSE),0)</f>
        <v>0</v>
      </c>
      <c r="AP132">
        <f>IF(ISNUMBER(VLOOKUP(C132,[3]Adult_PrEP_Male!$C$3:$P$120,14,FALSE)),VLOOKUP(C132,[3]Adult_PrEP_Male!$C$3:$P$120,14,FALSE),0)</f>
        <v>0</v>
      </c>
      <c r="AQ132" s="5">
        <f>IF(ISNUMBER(VLOOKUP(C132,[3]MSM_PrEP!$C$3:$P$120,14,FALSE)),VLOOKUP(C132,[3]MSM_PrEP!$C$3:$P$120,14,FALSE),0)</f>
        <v>0</v>
      </c>
      <c r="AR132" s="5">
        <f>IF(ISNUMBER(VLOOKUP($C132,[3]SW_PrEP!$C$3:$P$120,14,FALSE)),VLOOKUP($C132,[3]SW_PrEP!$C$3:$P$120,14,FALSE),0)</f>
        <v>0</v>
      </c>
      <c r="AS132" s="5">
        <f>IF(ISNUMBER(VLOOKUP(C132,[3]PWID_PrEP!$C$3:$P$120,14,FALSE)),VLOOKUP(C132,[3]PWID_PrEP!$C$3:$P$120,14,FALSE),0)</f>
        <v>0</v>
      </c>
      <c r="AT132" s="5">
        <f>IF(ISNUMBER(VLOOKUP(C132,[3]TG_PrEP!$C$3:$P$120,14,FALSE)),VLOOKUP(C132,[3]TG_PrEP!$C$3:$P$120,14,FALSE),0)</f>
        <v>0</v>
      </c>
      <c r="AU132">
        <v>0</v>
      </c>
    </row>
    <row r="133" spans="1:47" x14ac:dyDescent="0.25">
      <c r="A133">
        <v>686</v>
      </c>
      <c r="B133" t="s">
        <v>146</v>
      </c>
      <c r="C133" t="str">
        <f>VLOOKUP(A133,[2]Sheet1!$D$3:$F$249,3,FALSE)</f>
        <v>SEN</v>
      </c>
      <c r="D133" t="s">
        <v>243</v>
      </c>
      <c r="F133" s="2">
        <v>1875176</v>
      </c>
      <c r="G133" s="2">
        <v>2005523.5000000002</v>
      </c>
      <c r="H133" s="2">
        <v>3965459.5</v>
      </c>
      <c r="I133" s="2">
        <v>3578381.5000000005</v>
      </c>
      <c r="J133" s="2">
        <v>25179.926613715535</v>
      </c>
      <c r="K133" s="2">
        <v>38470.995882325362</v>
      </c>
      <c r="L133" s="2">
        <v>13731.272884593725</v>
      </c>
      <c r="M133" s="2">
        <v>2739.542121519225</v>
      </c>
      <c r="N133" s="2">
        <v>1552</v>
      </c>
      <c r="P133" s="2">
        <v>2032085</v>
      </c>
      <c r="Q133" s="2">
        <v>2185073</v>
      </c>
      <c r="R133" s="2">
        <v>4716033</v>
      </c>
      <c r="S133" s="2">
        <v>4629826</v>
      </c>
      <c r="T133" s="2">
        <v>31911.636985427311</v>
      </c>
      <c r="U133" s="2">
        <v>46868.713468555172</v>
      </c>
      <c r="V133" s="2">
        <v>15922.036505736927</v>
      </c>
      <c r="W133" s="2">
        <v>3176.6239032925364</v>
      </c>
      <c r="X133">
        <v>1737</v>
      </c>
      <c r="Z133" s="3">
        <v>5.0427102793029939E-4</v>
      </c>
      <c r="AA133" s="3">
        <v>0</v>
      </c>
      <c r="AB133" s="3">
        <v>0</v>
      </c>
      <c r="AC133" s="3">
        <v>0</v>
      </c>
      <c r="AD133" s="3">
        <v>5.0427102793029939E-4</v>
      </c>
      <c r="AE133" s="3">
        <v>5.0427102793029939E-4</v>
      </c>
      <c r="AF133" s="3">
        <v>5.0427102793029939E-4</v>
      </c>
      <c r="AG133" s="3">
        <v>5.0427102793029939E-4</v>
      </c>
      <c r="AH133" s="3">
        <v>0</v>
      </c>
      <c r="AI133">
        <v>1700</v>
      </c>
      <c r="AJ133">
        <v>985.99999999999989</v>
      </c>
      <c r="AM133">
        <f>IF(ISNUMBER(VLOOKUP(C133,[3]AGYW_PrEP!$C$3:$P$120,14,FALSE)),VLOOKUP(C133,[3]AGYW_PrEP!$C$3:$P$120,14,FALSE),0)</f>
        <v>0</v>
      </c>
      <c r="AN133">
        <f>IF(ISNUMBER(VLOOKUP(C133,[3]ABYM_PrEP!$C$3:$P$120,14,FALSE)),VLOOKUP(C133,[3]ABYM_PrEP!$C$3:$P$120,14,FALSE),0)</f>
        <v>0</v>
      </c>
      <c r="AO133">
        <f>IF(ISNUMBER(VLOOKUP(C133,[3]Adult_PrEP_Female!$C$3:$P$120,14,FALSE)),VLOOKUP(C133,[3]Adult_PrEP_Female!$C$3:$P$120,14,FALSE),0)</f>
        <v>0</v>
      </c>
      <c r="AP133">
        <f>IF(ISNUMBER(VLOOKUP(C133,[3]Adult_PrEP_Male!$C$3:$P$120,14,FALSE)),VLOOKUP(C133,[3]Adult_PrEP_Male!$C$3:$P$120,14,FALSE),0)</f>
        <v>0</v>
      </c>
      <c r="AQ133" s="5">
        <f>IF(ISNUMBER(VLOOKUP(C133,[3]MSM_PrEP!$C$3:$P$120,14,FALSE)),VLOOKUP(C133,[3]MSM_PrEP!$C$3:$P$120,14,FALSE),0)</f>
        <v>20.259464000000001</v>
      </c>
      <c r="AR133" s="5">
        <f>IF(ISNUMBER(VLOOKUP($C133,[3]SW_PrEP!$C$3:$P$120,14,FALSE)),VLOOKUP($C133,[3]SW_PrEP!$C$3:$P$120,14,FALSE),0)</f>
        <v>13.332955999999999</v>
      </c>
      <c r="AS133" s="5">
        <f>IF(ISNUMBER(VLOOKUP(C133,[3]PWID_PrEP!$C$3:$P$120,14,FALSE)),VLOOKUP(C133,[3]PWID_PrEP!$C$3:$P$120,14,FALSE),0)</f>
        <v>33.130067999999994</v>
      </c>
      <c r="AT133" s="5">
        <f>IF(ISNUMBER(VLOOKUP(C133,[3]TG_PrEP!$C$3:$P$120,14,FALSE)),VLOOKUP(C133,[3]TG_PrEP!$C$3:$P$120,14,FALSE),0)</f>
        <v>20.259464000000001</v>
      </c>
      <c r="AU133">
        <v>0</v>
      </c>
    </row>
    <row r="134" spans="1:47" x14ac:dyDescent="0.25">
      <c r="A134">
        <v>688</v>
      </c>
      <c r="B134" t="s">
        <v>147</v>
      </c>
      <c r="C134" t="str">
        <f>VLOOKUP(A134,[2]Sheet1!$D$3:$F$249,3,FALSE)</f>
        <v>SRB</v>
      </c>
      <c r="D134" t="s">
        <v>242</v>
      </c>
      <c r="F134" s="2">
        <v>345617.5</v>
      </c>
      <c r="G134" s="2">
        <v>341331.5</v>
      </c>
      <c r="H134" s="2">
        <v>2705153</v>
      </c>
      <c r="I134" s="2">
        <v>1710846.5</v>
      </c>
      <c r="J134" s="2">
        <v>27829.95027976617</v>
      </c>
      <c r="K134" s="2">
        <v>14847.701211199999</v>
      </c>
      <c r="L134" s="2">
        <v>14847.701211199999</v>
      </c>
      <c r="M134" s="2">
        <v>8172.0430606201562</v>
      </c>
      <c r="N134" s="2">
        <v>7</v>
      </c>
      <c r="P134" s="2">
        <v>324174.49999999994</v>
      </c>
      <c r="Q134" s="2">
        <v>326044.5</v>
      </c>
      <c r="R134" s="2">
        <v>2643163.4999999995</v>
      </c>
      <c r="S134" s="2">
        <v>2268546.5000000005</v>
      </c>
      <c r="T134" s="2">
        <v>33650.543352883426</v>
      </c>
      <c r="U134" s="2">
        <v>15103.696059668964</v>
      </c>
      <c r="V134" s="2">
        <v>14160.054243761742</v>
      </c>
      <c r="W134" s="2">
        <v>7793.5682685647107</v>
      </c>
      <c r="X134">
        <v>6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>
        <v>0</v>
      </c>
      <c r="AJ134">
        <v>0</v>
      </c>
      <c r="AM134">
        <f>IF(ISNUMBER(VLOOKUP(C134,[3]AGYW_PrEP!$C$3:$P$120,14,FALSE)),VLOOKUP(C134,[3]AGYW_PrEP!$C$3:$P$120,14,FALSE),0)</f>
        <v>0</v>
      </c>
      <c r="AN134">
        <f>IF(ISNUMBER(VLOOKUP(C134,[3]ABYM_PrEP!$C$3:$P$120,14,FALSE)),VLOOKUP(C134,[3]ABYM_PrEP!$C$3:$P$120,14,FALSE),0)</f>
        <v>0</v>
      </c>
      <c r="AO134">
        <f>IF(ISNUMBER(VLOOKUP(C134,[3]Adult_PrEP_Female!$C$3:$P$120,14,FALSE)),VLOOKUP(C134,[3]Adult_PrEP_Female!$C$3:$P$120,14,FALSE),0)</f>
        <v>0</v>
      </c>
      <c r="AP134">
        <f>IF(ISNUMBER(VLOOKUP(C134,[3]Adult_PrEP_Male!$C$3:$P$120,14,FALSE)),VLOOKUP(C134,[3]Adult_PrEP_Male!$C$3:$P$120,14,FALSE),0)</f>
        <v>0</v>
      </c>
      <c r="AQ134" s="5">
        <f>IF(ISNUMBER(VLOOKUP(C134,[3]MSM_PrEP!$C$3:$P$120,14,FALSE)),VLOOKUP(C134,[3]MSM_PrEP!$C$3:$P$120,14,FALSE),0)</f>
        <v>12.918659999999999</v>
      </c>
      <c r="AR134" s="5">
        <f>IF(ISNUMBER(VLOOKUP($C134,[3]SW_PrEP!$C$3:$P$120,14,FALSE)),VLOOKUP($C134,[3]SW_PrEP!$C$3:$P$120,14,FALSE),0)</f>
        <v>3.8143679999999995</v>
      </c>
      <c r="AS134" s="5">
        <f>IF(ISNUMBER(VLOOKUP(C134,[3]PWID_PrEP!$C$3:$P$120,14,FALSE)),VLOOKUP(C134,[3]PWID_PrEP!$C$3:$P$120,14,FALSE),0)</f>
        <v>25.021596000000002</v>
      </c>
      <c r="AT134" s="5">
        <f>IF(ISNUMBER(VLOOKUP(C134,[3]TG_PrEP!$C$3:$P$120,14,FALSE)),VLOOKUP(C134,[3]TG_PrEP!$C$3:$P$120,14,FALSE),0)</f>
        <v>12.918659999999999</v>
      </c>
      <c r="AU134">
        <v>0</v>
      </c>
    </row>
    <row r="135" spans="1:47" x14ac:dyDescent="0.25">
      <c r="A135">
        <v>694</v>
      </c>
      <c r="B135" t="s">
        <v>148</v>
      </c>
      <c r="C135" t="str">
        <f>VLOOKUP(A135,[2]Sheet1!$D$3:$F$249,3,FALSE)</f>
        <v>SLE</v>
      </c>
      <c r="D135" t="s">
        <v>243</v>
      </c>
      <c r="F135" s="2">
        <v>886282.99999999988</v>
      </c>
      <c r="G135" s="2">
        <v>914451</v>
      </c>
      <c r="H135" s="2">
        <v>1869389.4999999998</v>
      </c>
      <c r="I135" s="2">
        <v>1683431</v>
      </c>
      <c r="J135" s="2">
        <v>14279.375063546142</v>
      </c>
      <c r="K135" s="2">
        <v>24891.527744854062</v>
      </c>
      <c r="L135" s="2">
        <v>8686.4980592338725</v>
      </c>
      <c r="M135" s="2">
        <v>1647.9469441566268</v>
      </c>
      <c r="N135" s="2">
        <v>5774</v>
      </c>
      <c r="P135" s="2">
        <v>980057.50000000012</v>
      </c>
      <c r="Q135" s="2">
        <v>988011.50000000012</v>
      </c>
      <c r="R135" s="2">
        <v>2169249</v>
      </c>
      <c r="S135" s="2">
        <v>2111832.5</v>
      </c>
      <c r="T135" s="2">
        <v>14183.047241827731</v>
      </c>
      <c r="U135" s="2">
        <v>25544.334257103626</v>
      </c>
      <c r="V135" s="2">
        <v>9917.2431152679692</v>
      </c>
      <c r="W135" s="2">
        <v>1881.4360372637459</v>
      </c>
      <c r="X135">
        <v>4157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>
        <v>0</v>
      </c>
      <c r="AJ135">
        <v>0</v>
      </c>
      <c r="AM135">
        <f>IF(ISNUMBER(VLOOKUP(C135,[3]AGYW_PrEP!$C$3:$P$120,14,FALSE)),VLOOKUP(C135,[3]AGYW_PrEP!$C$3:$P$120,14,FALSE),0)</f>
        <v>0</v>
      </c>
      <c r="AN135">
        <f>IF(ISNUMBER(VLOOKUP(C135,[3]ABYM_PrEP!$C$3:$P$120,14,FALSE)),VLOOKUP(C135,[3]ABYM_PrEP!$C$3:$P$120,14,FALSE),0)</f>
        <v>0</v>
      </c>
      <c r="AO135">
        <f>IF(ISNUMBER(VLOOKUP(C135,[3]Adult_PrEP_Female!$C$3:$P$120,14,FALSE)),VLOOKUP(C135,[3]Adult_PrEP_Female!$C$3:$P$120,14,FALSE),0)</f>
        <v>0</v>
      </c>
      <c r="AP135">
        <f>IF(ISNUMBER(VLOOKUP(C135,[3]Adult_PrEP_Male!$C$3:$P$120,14,FALSE)),VLOOKUP(C135,[3]Adult_PrEP_Male!$C$3:$P$120,14,FALSE),0)</f>
        <v>0</v>
      </c>
      <c r="AQ135" s="5">
        <f>IF(ISNUMBER(VLOOKUP(C135,[3]MSM_PrEP!$C$3:$P$120,14,FALSE)),VLOOKUP(C135,[3]MSM_PrEP!$C$3:$P$120,14,FALSE),0)</f>
        <v>7.2578800000000001</v>
      </c>
      <c r="AR135" s="5">
        <f>IF(ISNUMBER(VLOOKUP($C135,[3]SW_PrEP!$C$3:$P$120,14,FALSE)),VLOOKUP($C135,[3]SW_PrEP!$C$3:$P$120,14,FALSE),0)</f>
        <v>24.774975999999999</v>
      </c>
      <c r="AS135" s="5">
        <f>IF(ISNUMBER(VLOOKUP(C135,[3]PWID_PrEP!$C$3:$P$120,14,FALSE)),VLOOKUP(C135,[3]PWID_PrEP!$C$3:$P$120,14,FALSE),0)</f>
        <v>31.945059999999998</v>
      </c>
      <c r="AT135" s="5">
        <f>IF(ISNUMBER(VLOOKUP(C135,[3]TG_PrEP!$C$3:$P$120,14,FALSE)),VLOOKUP(C135,[3]TG_PrEP!$C$3:$P$120,14,FALSE),0)</f>
        <v>7.2578800000000001</v>
      </c>
      <c r="AU135">
        <v>0</v>
      </c>
    </row>
    <row r="136" spans="1:47" x14ac:dyDescent="0.25">
      <c r="A136">
        <v>702</v>
      </c>
      <c r="B136" t="s">
        <v>149</v>
      </c>
      <c r="C136" t="str">
        <f>VLOOKUP(A136,[2]Sheet1!$D$3:$F$249,3,FALSE)</f>
        <v>SGP</v>
      </c>
      <c r="D136" t="s">
        <v>237</v>
      </c>
      <c r="F136" s="2">
        <v>399975.5</v>
      </c>
      <c r="G136" s="2">
        <v>440669.00000000006</v>
      </c>
      <c r="H136" s="2">
        <v>2127024.9999999995</v>
      </c>
      <c r="I136" s="2">
        <v>1855074</v>
      </c>
      <c r="J136" s="2">
        <v>38338.110559653011</v>
      </c>
      <c r="K136" s="2">
        <v>10107.547193934375</v>
      </c>
      <c r="L136" s="2">
        <v>7500.7687643696327</v>
      </c>
      <c r="M136" s="2">
        <v>6526.5943563046858</v>
      </c>
      <c r="N136" s="2">
        <v>12</v>
      </c>
      <c r="P136" s="2">
        <v>274951.5</v>
      </c>
      <c r="Q136" s="2">
        <v>297797</v>
      </c>
      <c r="R136" s="2">
        <v>2292405.5000000005</v>
      </c>
      <c r="S136" s="2">
        <v>2442042.0000000005</v>
      </c>
      <c r="T136" s="2">
        <v>40069.440783794227</v>
      </c>
      <c r="U136" s="2">
        <v>10047.650617970319</v>
      </c>
      <c r="V136" s="2">
        <v>7290.3954236730433</v>
      </c>
      <c r="W136" s="2">
        <v>6343.5435916111401</v>
      </c>
      <c r="X136">
        <v>8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>
        <v>0</v>
      </c>
      <c r="AJ136">
        <v>0</v>
      </c>
      <c r="AM136">
        <f>IF(ISNUMBER(VLOOKUP(C136,[3]AGYW_PrEP!$C$3:$P$120,14,FALSE)),VLOOKUP(C136,[3]AGYW_PrEP!$C$3:$P$120,14,FALSE),0)</f>
        <v>0</v>
      </c>
      <c r="AN136">
        <f>IF(ISNUMBER(VLOOKUP(C136,[3]ABYM_PrEP!$C$3:$P$120,14,FALSE)),VLOOKUP(C136,[3]ABYM_PrEP!$C$3:$P$120,14,FALSE),0)</f>
        <v>0</v>
      </c>
      <c r="AO136">
        <f>IF(ISNUMBER(VLOOKUP(C136,[3]Adult_PrEP_Female!$C$3:$P$120,14,FALSE)),VLOOKUP(C136,[3]Adult_PrEP_Female!$C$3:$P$120,14,FALSE),0)</f>
        <v>0</v>
      </c>
      <c r="AP136">
        <f>IF(ISNUMBER(VLOOKUP(C136,[3]Adult_PrEP_Male!$C$3:$P$120,14,FALSE)),VLOOKUP(C136,[3]Adult_PrEP_Male!$C$3:$P$120,14,FALSE),0)</f>
        <v>0</v>
      </c>
      <c r="AQ136" s="5">
        <f>IF(ISNUMBER(VLOOKUP(C136,[3]MSM_PrEP!$C$3:$P$120,14,FALSE)),VLOOKUP(C136,[3]MSM_PrEP!$C$3:$P$120,14,FALSE),0)</f>
        <v>0</v>
      </c>
      <c r="AR136" s="5">
        <f>IF(ISNUMBER(VLOOKUP($C136,[3]SW_PrEP!$C$3:$P$120,14,FALSE)),VLOOKUP($C136,[3]SW_PrEP!$C$3:$P$120,14,FALSE),0)</f>
        <v>0</v>
      </c>
      <c r="AS136" s="5">
        <f>IF(ISNUMBER(VLOOKUP(C136,[3]PWID_PrEP!$C$3:$P$120,14,FALSE)),VLOOKUP(C136,[3]PWID_PrEP!$C$3:$P$120,14,FALSE),0)</f>
        <v>0</v>
      </c>
      <c r="AT136" s="5">
        <f>IF(ISNUMBER(VLOOKUP(C136,[3]TG_PrEP!$C$3:$P$120,14,FALSE)),VLOOKUP(C136,[3]TG_PrEP!$C$3:$P$120,14,FALSE),0)</f>
        <v>0</v>
      </c>
      <c r="AU136">
        <v>0</v>
      </c>
    </row>
    <row r="137" spans="1:47" x14ac:dyDescent="0.25">
      <c r="A137">
        <v>703</v>
      </c>
      <c r="B137" t="s">
        <v>150</v>
      </c>
      <c r="C137" t="str">
        <f>VLOOKUP(A137,[2]Sheet1!$D$3:$F$249,3,FALSE)</f>
        <v>SVK</v>
      </c>
      <c r="D137" t="s">
        <v>242</v>
      </c>
      <c r="F137" s="2">
        <v>265414.99999999994</v>
      </c>
      <c r="G137" s="2">
        <v>278971</v>
      </c>
      <c r="H137" s="2">
        <v>2122846.4999999995</v>
      </c>
      <c r="I137" s="2">
        <v>1532563.5</v>
      </c>
      <c r="J137" s="2">
        <v>51654.342541746228</v>
      </c>
      <c r="K137" s="2">
        <v>8538.5193956000003</v>
      </c>
      <c r="L137" s="2">
        <v>15511.442426788661</v>
      </c>
      <c r="M137" s="2">
        <v>7187.5093530060749</v>
      </c>
      <c r="N137" s="2">
        <v>6</v>
      </c>
      <c r="P137" s="2">
        <v>277634</v>
      </c>
      <c r="Q137" s="2">
        <v>292103</v>
      </c>
      <c r="R137" s="2">
        <v>2103604.0000000005</v>
      </c>
      <c r="S137" s="2">
        <v>1939646</v>
      </c>
      <c r="T137" s="2">
        <v>63837.92041221659</v>
      </c>
      <c r="U137" s="2">
        <v>9778.553332720332</v>
      </c>
      <c r="V137" s="2">
        <v>15059.409501987117</v>
      </c>
      <c r="W137" s="2">
        <v>6978.0516645794532</v>
      </c>
      <c r="X137">
        <v>5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>
        <v>0</v>
      </c>
      <c r="AJ137">
        <v>0</v>
      </c>
      <c r="AM137">
        <f>IF(ISNUMBER(VLOOKUP(C137,[3]AGYW_PrEP!$C$3:$P$120,14,FALSE)),VLOOKUP(C137,[3]AGYW_PrEP!$C$3:$P$120,14,FALSE),0)</f>
        <v>0</v>
      </c>
      <c r="AN137">
        <f>IF(ISNUMBER(VLOOKUP(C137,[3]ABYM_PrEP!$C$3:$P$120,14,FALSE)),VLOOKUP(C137,[3]ABYM_PrEP!$C$3:$P$120,14,FALSE),0)</f>
        <v>0</v>
      </c>
      <c r="AO137">
        <f>IF(ISNUMBER(VLOOKUP(C137,[3]Adult_PrEP_Female!$C$3:$P$120,14,FALSE)),VLOOKUP(C137,[3]Adult_PrEP_Female!$C$3:$P$120,14,FALSE),0)</f>
        <v>0</v>
      </c>
      <c r="AP137">
        <f>IF(ISNUMBER(VLOOKUP(C137,[3]Adult_PrEP_Male!$C$3:$P$120,14,FALSE)),VLOOKUP(C137,[3]Adult_PrEP_Male!$C$3:$P$120,14,FALSE),0)</f>
        <v>0</v>
      </c>
      <c r="AQ137" s="5">
        <f>IF(ISNUMBER(VLOOKUP(C137,[3]MSM_PrEP!$C$3:$P$120,14,FALSE)),VLOOKUP(C137,[3]MSM_PrEP!$C$3:$P$120,14,FALSE),0)</f>
        <v>0</v>
      </c>
      <c r="AR137" s="5">
        <f>IF(ISNUMBER(VLOOKUP($C137,[3]SW_PrEP!$C$3:$P$120,14,FALSE)),VLOOKUP($C137,[3]SW_PrEP!$C$3:$P$120,14,FALSE),0)</f>
        <v>0</v>
      </c>
      <c r="AS137" s="5">
        <f>IF(ISNUMBER(VLOOKUP(C137,[3]PWID_PrEP!$C$3:$P$120,14,FALSE)),VLOOKUP(C137,[3]PWID_PrEP!$C$3:$P$120,14,FALSE),0)</f>
        <v>0</v>
      </c>
      <c r="AT137" s="5">
        <f>IF(ISNUMBER(VLOOKUP(C137,[3]TG_PrEP!$C$3:$P$120,14,FALSE)),VLOOKUP(C137,[3]TG_PrEP!$C$3:$P$120,14,FALSE),0)</f>
        <v>0</v>
      </c>
      <c r="AU137">
        <v>0</v>
      </c>
    </row>
    <row r="138" spans="1:47" x14ac:dyDescent="0.25">
      <c r="A138">
        <v>705</v>
      </c>
      <c r="B138" t="s">
        <v>151</v>
      </c>
      <c r="C138" t="str">
        <f>VLOOKUP(A138,[2]Sheet1!$D$3:$F$249,3,FALSE)</f>
        <v>SVN</v>
      </c>
      <c r="D138" t="s">
        <v>242</v>
      </c>
      <c r="F138" s="2">
        <v>99759</v>
      </c>
      <c r="G138" s="2">
        <v>107943.5</v>
      </c>
      <c r="H138" s="2">
        <v>800934</v>
      </c>
      <c r="I138" s="2">
        <v>591545.00000000012</v>
      </c>
      <c r="J138" s="2">
        <v>18434.92551442088</v>
      </c>
      <c r="K138" s="2">
        <v>3047.3133780399999</v>
      </c>
      <c r="L138" s="2">
        <v>5535.880851217391</v>
      </c>
      <c r="M138" s="2">
        <v>2565.1512155010973</v>
      </c>
      <c r="N138" s="2">
        <v>3</v>
      </c>
      <c r="P138" s="2">
        <v>113552.50000000001</v>
      </c>
      <c r="Q138" s="2">
        <v>120680</v>
      </c>
      <c r="R138" s="2">
        <v>789944.49999999988</v>
      </c>
      <c r="S138" s="2">
        <v>794864.00000000012</v>
      </c>
      <c r="T138" s="2">
        <v>19627.773635942231</v>
      </c>
      <c r="U138" s="2">
        <v>3209.1176282014158</v>
      </c>
      <c r="V138" s="2">
        <v>5431.8602925992209</v>
      </c>
      <c r="W138" s="2">
        <v>2516.9513951747936</v>
      </c>
      <c r="X138">
        <v>2</v>
      </c>
      <c r="Z138" s="3">
        <v>2.4663244091382695E-3</v>
      </c>
      <c r="AA138" s="3">
        <v>0</v>
      </c>
      <c r="AB138" s="3">
        <v>0</v>
      </c>
      <c r="AC138" s="3">
        <v>0</v>
      </c>
      <c r="AD138" s="3">
        <v>2.4663244091382695E-3</v>
      </c>
      <c r="AE138" s="3">
        <v>2.4663244091382695E-3</v>
      </c>
      <c r="AF138" s="3">
        <v>2.4663244091382695E-3</v>
      </c>
      <c r="AG138" s="3">
        <v>2.4663244091382695E-3</v>
      </c>
      <c r="AH138" s="3">
        <v>0</v>
      </c>
      <c r="AI138">
        <v>550</v>
      </c>
      <c r="AJ138">
        <v>319</v>
      </c>
      <c r="AM138">
        <f>IF(ISNUMBER(VLOOKUP(C138,[3]AGYW_PrEP!$C$3:$P$120,14,FALSE)),VLOOKUP(C138,[3]AGYW_PrEP!$C$3:$P$120,14,FALSE),0)</f>
        <v>0</v>
      </c>
      <c r="AN138">
        <f>IF(ISNUMBER(VLOOKUP(C138,[3]ABYM_PrEP!$C$3:$P$120,14,FALSE)),VLOOKUP(C138,[3]ABYM_PrEP!$C$3:$P$120,14,FALSE),0)</f>
        <v>0</v>
      </c>
      <c r="AO138">
        <f>IF(ISNUMBER(VLOOKUP(C138,[3]Adult_PrEP_Female!$C$3:$P$120,14,FALSE)),VLOOKUP(C138,[3]Adult_PrEP_Female!$C$3:$P$120,14,FALSE),0)</f>
        <v>0</v>
      </c>
      <c r="AP138">
        <f>IF(ISNUMBER(VLOOKUP(C138,[3]Adult_PrEP_Male!$C$3:$P$120,14,FALSE)),VLOOKUP(C138,[3]Adult_PrEP_Male!$C$3:$P$120,14,FALSE),0)</f>
        <v>0</v>
      </c>
      <c r="AQ138" s="5">
        <f>IF(ISNUMBER(VLOOKUP(C138,[3]MSM_PrEP!$C$3:$P$120,14,FALSE)),VLOOKUP(C138,[3]MSM_PrEP!$C$3:$P$120,14,FALSE),0)</f>
        <v>0</v>
      </c>
      <c r="AR138" s="5">
        <f>IF(ISNUMBER(VLOOKUP($C138,[3]SW_PrEP!$C$3:$P$120,14,FALSE)),VLOOKUP($C138,[3]SW_PrEP!$C$3:$P$120,14,FALSE),0)</f>
        <v>0</v>
      </c>
      <c r="AS138" s="5">
        <f>IF(ISNUMBER(VLOOKUP(C138,[3]PWID_PrEP!$C$3:$P$120,14,FALSE)),VLOOKUP(C138,[3]PWID_PrEP!$C$3:$P$120,14,FALSE),0)</f>
        <v>0</v>
      </c>
      <c r="AT138" s="5">
        <f>IF(ISNUMBER(VLOOKUP(C138,[3]TG_PrEP!$C$3:$P$120,14,FALSE)),VLOOKUP(C138,[3]TG_PrEP!$C$3:$P$120,14,FALSE),0)</f>
        <v>0</v>
      </c>
      <c r="AU138">
        <v>0</v>
      </c>
    </row>
    <row r="139" spans="1:47" x14ac:dyDescent="0.25">
      <c r="A139">
        <v>706</v>
      </c>
      <c r="B139" t="s">
        <v>152</v>
      </c>
      <c r="C139" t="str">
        <f>VLOOKUP(A139,[2]Sheet1!$D$3:$F$249,3,FALSE)</f>
        <v>SOM</v>
      </c>
      <c r="D139" t="s">
        <v>239</v>
      </c>
      <c r="F139" s="2">
        <v>1873714.5</v>
      </c>
      <c r="G139" s="2">
        <v>1947920.5</v>
      </c>
      <c r="H139" s="2">
        <v>3391324.0000000009</v>
      </c>
      <c r="I139" s="2">
        <v>3025680.9999999995</v>
      </c>
      <c r="J139" s="2">
        <v>58772.312484999995</v>
      </c>
      <c r="K139" s="2">
        <v>35451.68099115965</v>
      </c>
      <c r="L139" s="2">
        <v>8689.2470629999989</v>
      </c>
      <c r="M139" s="2">
        <v>11324.141568862005</v>
      </c>
      <c r="N139" s="2">
        <v>354</v>
      </c>
      <c r="P139" s="2">
        <v>2191404</v>
      </c>
      <c r="Q139" s="2">
        <v>2231806</v>
      </c>
      <c r="R139" s="2">
        <v>4124570.5</v>
      </c>
      <c r="S139" s="2">
        <v>3957099.5000000005</v>
      </c>
      <c r="T139" s="2">
        <v>59458.862707695967</v>
      </c>
      <c r="U139" s="2">
        <v>36405.775570537982</v>
      </c>
      <c r="V139" s="2">
        <v>10400.719481124534</v>
      </c>
      <c r="W139" s="2">
        <v>13554.59442784119</v>
      </c>
      <c r="X139">
        <v>281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>
        <v>0</v>
      </c>
      <c r="AJ139">
        <v>0</v>
      </c>
      <c r="AM139">
        <f>IF(ISNUMBER(VLOOKUP(C139,[3]AGYW_PrEP!$C$3:$P$120,14,FALSE)),VLOOKUP(C139,[3]AGYW_PrEP!$C$3:$P$120,14,FALSE),0)</f>
        <v>0</v>
      </c>
      <c r="AN139">
        <f>IF(ISNUMBER(VLOOKUP(C139,[3]ABYM_PrEP!$C$3:$P$120,14,FALSE)),VLOOKUP(C139,[3]ABYM_PrEP!$C$3:$P$120,14,FALSE),0)</f>
        <v>0</v>
      </c>
      <c r="AO139">
        <f>IF(ISNUMBER(VLOOKUP(C139,[3]Adult_PrEP_Female!$C$3:$P$120,14,FALSE)),VLOOKUP(C139,[3]Adult_PrEP_Female!$C$3:$P$120,14,FALSE),0)</f>
        <v>0</v>
      </c>
      <c r="AP139">
        <f>IF(ISNUMBER(VLOOKUP(C139,[3]Adult_PrEP_Male!$C$3:$P$120,14,FALSE)),VLOOKUP(C139,[3]Adult_PrEP_Male!$C$3:$P$120,14,FALSE),0)</f>
        <v>0</v>
      </c>
      <c r="AQ139" s="5">
        <f>IF(ISNUMBER(VLOOKUP(C139,[3]MSM_PrEP!$C$3:$P$120,14,FALSE)),VLOOKUP(C139,[3]MSM_PrEP!$C$3:$P$120,14,FALSE),0)</f>
        <v>2.9289720000000004</v>
      </c>
      <c r="AR139" s="5">
        <f>IF(ISNUMBER(VLOOKUP($C139,[3]SW_PrEP!$C$3:$P$120,14,FALSE)),VLOOKUP($C139,[3]SW_PrEP!$C$3:$P$120,14,FALSE),0)</f>
        <v>10.399856</v>
      </c>
      <c r="AS139" s="5">
        <f>IF(ISNUMBER(VLOOKUP(C139,[3]PWID_PrEP!$C$3:$P$120,14,FALSE)),VLOOKUP(C139,[3]PWID_PrEP!$C$3:$P$120,14,FALSE),0)</f>
        <v>62.621487999999999</v>
      </c>
      <c r="AT139" s="5">
        <f>IF(ISNUMBER(VLOOKUP(C139,[3]TG_PrEP!$C$3:$P$120,14,FALSE)),VLOOKUP(C139,[3]TG_PrEP!$C$3:$P$120,14,FALSE),0)</f>
        <v>2.9289720000000004</v>
      </c>
      <c r="AU139">
        <v>0</v>
      </c>
    </row>
    <row r="140" spans="1:47" x14ac:dyDescent="0.25">
      <c r="A140">
        <v>710</v>
      </c>
      <c r="B140" t="s">
        <v>153</v>
      </c>
      <c r="C140" t="str">
        <f>VLOOKUP(A140,[2]Sheet1!$D$3:$F$249,3,FALSE)</f>
        <v>ZAF</v>
      </c>
      <c r="D140" t="s">
        <v>240</v>
      </c>
      <c r="F140" s="2">
        <v>5180317</v>
      </c>
      <c r="G140" s="2">
        <v>5329130.5</v>
      </c>
      <c r="H140" s="2">
        <v>19720286.500000004</v>
      </c>
      <c r="I140" s="2">
        <v>16077586</v>
      </c>
      <c r="J140" s="2">
        <v>138716.35058870321</v>
      </c>
      <c r="K140" s="2">
        <v>209218.32872049854</v>
      </c>
      <c r="L140" s="2">
        <v>46770.649106626552</v>
      </c>
      <c r="M140" s="2">
        <v>20388.743170576108</v>
      </c>
      <c r="N140" s="2">
        <v>261410</v>
      </c>
      <c r="P140" s="2">
        <v>5523335.5</v>
      </c>
      <c r="Q140" s="2">
        <v>5549094.9999999991</v>
      </c>
      <c r="R140" s="2">
        <v>21025014</v>
      </c>
      <c r="S140" s="2">
        <v>18913302</v>
      </c>
      <c r="T140" s="2">
        <v>140601.28262873588</v>
      </c>
      <c r="U140" s="2">
        <v>220942.73377290298</v>
      </c>
      <c r="V140" s="2">
        <v>49088.364067759474</v>
      </c>
      <c r="W140" s="2">
        <v>21399.105352580671</v>
      </c>
      <c r="X140">
        <v>202355</v>
      </c>
      <c r="Z140" s="3">
        <v>8.9144478147980072E-2</v>
      </c>
      <c r="AA140" s="3">
        <v>0</v>
      </c>
      <c r="AB140" s="3">
        <v>0</v>
      </c>
      <c r="AC140" s="3">
        <v>0</v>
      </c>
      <c r="AD140" s="3">
        <v>8.9144478147980072E-2</v>
      </c>
      <c r="AE140" s="3">
        <v>8.9144478147980072E-2</v>
      </c>
      <c r="AF140" s="3">
        <v>8.9144478147980072E-2</v>
      </c>
      <c r="AG140" s="3">
        <v>8.9144478147980072E-2</v>
      </c>
      <c r="AH140" s="3">
        <v>0</v>
      </c>
      <c r="AI140">
        <v>860000</v>
      </c>
      <c r="AJ140">
        <v>498799.99999999994</v>
      </c>
      <c r="AM140">
        <f>IF(ISNUMBER(VLOOKUP(C140,[3]AGYW_PrEP!$C$3:$P$120,14,FALSE)),VLOOKUP(C140,[3]AGYW_PrEP!$C$3:$P$120,14,FALSE),0)</f>
        <v>27.115715421355041</v>
      </c>
      <c r="AN140">
        <f>IF(ISNUMBER(VLOOKUP(C140,[3]ABYM_PrEP!$C$3:$P$120,14,FALSE)),VLOOKUP(C140,[3]ABYM_PrEP!$C$3:$P$120,14,FALSE),0)</f>
        <v>0.54167859701070986</v>
      </c>
      <c r="AO140">
        <f>IF(ISNUMBER(VLOOKUP(C140,[3]Adult_PrEP_Female!$C$3:$P$120,14,FALSE)),VLOOKUP(C140,[3]Adult_PrEP_Female!$C$3:$P$120,14,FALSE),0)</f>
        <v>23.021095102244644</v>
      </c>
      <c r="AP140">
        <f>IF(ISNUMBER(VLOOKUP(C140,[3]Adult_PrEP_Male!$C$3:$P$120,14,FALSE)),VLOOKUP(C140,[3]Adult_PrEP_Male!$C$3:$P$120,14,FALSE),0)</f>
        <v>8.2675465768606067</v>
      </c>
      <c r="AQ140" s="5">
        <f>IF(ISNUMBER(VLOOKUP(C140,[3]MSM_PrEP!$C$3:$P$120,14,FALSE)),VLOOKUP(C140,[3]MSM_PrEP!$C$3:$P$120,14,FALSE),0)</f>
        <v>23.840152</v>
      </c>
      <c r="AR140" s="5">
        <f>IF(ISNUMBER(VLOOKUP($C140,[3]SW_PrEP!$C$3:$P$120,14,FALSE)),VLOOKUP($C140,[3]SW_PrEP!$C$3:$P$120,14,FALSE),0)</f>
        <v>80</v>
      </c>
      <c r="AS140" s="5">
        <f>IF(ISNUMBER(VLOOKUP(C140,[3]PWID_PrEP!$C$3:$P$120,14,FALSE)),VLOOKUP(C140,[3]PWID_PrEP!$C$3:$P$120,14,FALSE),0)</f>
        <v>80</v>
      </c>
      <c r="AT140" s="5">
        <f>IF(ISNUMBER(VLOOKUP(C140,[3]TG_PrEP!$C$3:$P$120,14,FALSE)),VLOOKUP(C140,[3]TG_PrEP!$C$3:$P$120,14,FALSE),0)</f>
        <v>23.840152</v>
      </c>
      <c r="AU140">
        <v>0</v>
      </c>
    </row>
    <row r="141" spans="1:47" x14ac:dyDescent="0.25">
      <c r="A141">
        <v>728</v>
      </c>
      <c r="B141" t="s">
        <v>154</v>
      </c>
      <c r="C141" t="str">
        <f>VLOOKUP(A141,[2]Sheet1!$D$3:$F$249,3,FALSE)</f>
        <v>SSD</v>
      </c>
      <c r="D141" t="s">
        <v>240</v>
      </c>
      <c r="F141" s="2">
        <v>1357177.5</v>
      </c>
      <c r="G141" s="2">
        <v>1431090.0000000002</v>
      </c>
      <c r="H141" s="2">
        <v>2490974.5000000009</v>
      </c>
      <c r="I141" s="2">
        <v>2066496</v>
      </c>
      <c r="J141" s="2">
        <v>23510.815171544215</v>
      </c>
      <c r="K141" s="2">
        <v>70280.533945951684</v>
      </c>
      <c r="L141" s="2">
        <v>9279.2734490801176</v>
      </c>
      <c r="M141" s="2">
        <v>2981.2833157076034</v>
      </c>
      <c r="N141" s="2">
        <v>5732</v>
      </c>
      <c r="P141" s="2">
        <v>1567426.5</v>
      </c>
      <c r="Q141" s="2">
        <v>1582398</v>
      </c>
      <c r="R141" s="2">
        <v>2966205.5</v>
      </c>
      <c r="S141" s="2">
        <v>2677206</v>
      </c>
      <c r="T141" s="2">
        <v>24380.943647852539</v>
      </c>
      <c r="U141" s="2">
        <v>76000.332299458809</v>
      </c>
      <c r="V141" s="2">
        <v>10947.744654761922</v>
      </c>
      <c r="W141" s="2">
        <v>3517.3366387973347</v>
      </c>
      <c r="X141">
        <v>5011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>
        <v>0</v>
      </c>
      <c r="AJ141">
        <v>0</v>
      </c>
      <c r="AM141">
        <f>IF(ISNUMBER(VLOOKUP(C141,[3]AGYW_PrEP!$C$3:$P$120,14,FALSE)),VLOOKUP(C141,[3]AGYW_PrEP!$C$3:$P$120,14,FALSE),0)</f>
        <v>0</v>
      </c>
      <c r="AN141">
        <f>IF(ISNUMBER(VLOOKUP(C141,[3]ABYM_PrEP!$C$3:$P$120,14,FALSE)),VLOOKUP(C141,[3]ABYM_PrEP!$C$3:$P$120,14,FALSE),0)</f>
        <v>0</v>
      </c>
      <c r="AO141">
        <f>IF(ISNUMBER(VLOOKUP(C141,[3]Adult_PrEP_Female!$C$3:$P$120,14,FALSE)),VLOOKUP(C141,[3]Adult_PrEP_Female!$C$3:$P$120,14,FALSE),0)</f>
        <v>0</v>
      </c>
      <c r="AP141">
        <f>IF(ISNUMBER(VLOOKUP(C141,[3]Adult_PrEP_Male!$C$3:$P$120,14,FALSE)),VLOOKUP(C141,[3]Adult_PrEP_Male!$C$3:$P$120,14,FALSE),0)</f>
        <v>0</v>
      </c>
      <c r="AQ141" s="5">
        <f>IF(ISNUMBER(VLOOKUP(C141,[3]MSM_PrEP!$C$3:$P$120,14,FALSE)),VLOOKUP(C141,[3]MSM_PrEP!$C$3:$P$120,14,FALSE),0)</f>
        <v>25.513819999999999</v>
      </c>
      <c r="AR141" s="5">
        <f>IF(ISNUMBER(VLOOKUP($C141,[3]SW_PrEP!$C$3:$P$120,14,FALSE)),VLOOKUP($C141,[3]SW_PrEP!$C$3:$P$120,14,FALSE),0)</f>
        <v>70.589923999999996</v>
      </c>
      <c r="AS141" s="5">
        <f>IF(ISNUMBER(VLOOKUP(C141,[3]PWID_PrEP!$C$3:$P$120,14,FALSE)),VLOOKUP(C141,[3]PWID_PrEP!$C$3:$P$120,14,FALSE),0)</f>
        <v>39.118208000000003</v>
      </c>
      <c r="AT141" s="5">
        <f>IF(ISNUMBER(VLOOKUP(C141,[3]TG_PrEP!$C$3:$P$120,14,FALSE)),VLOOKUP(C141,[3]TG_PrEP!$C$3:$P$120,14,FALSE),0)</f>
        <v>25.513819999999999</v>
      </c>
      <c r="AU141">
        <v>0</v>
      </c>
    </row>
    <row r="142" spans="1:47" x14ac:dyDescent="0.25">
      <c r="A142">
        <v>724</v>
      </c>
      <c r="B142" t="s">
        <v>155</v>
      </c>
      <c r="C142" t="str">
        <f>VLOOKUP(A142,[2]Sheet1!$D$3:$F$249,3,FALSE)</f>
        <v>ESP</v>
      </c>
      <c r="D142" t="s">
        <v>242</v>
      </c>
      <c r="F142" s="2">
        <v>2445077</v>
      </c>
      <c r="G142" s="2">
        <v>2632886.5</v>
      </c>
      <c r="H142" s="2">
        <v>18958270.5</v>
      </c>
      <c r="I142" s="2">
        <v>13227311.000000002</v>
      </c>
      <c r="J142" s="2">
        <v>422264.6810195531</v>
      </c>
      <c r="K142" s="2">
        <v>69800.814249999996</v>
      </c>
      <c r="L142" s="2">
        <v>126803.16825652214</v>
      </c>
      <c r="M142" s="2">
        <v>58756.557434049224</v>
      </c>
      <c r="N142" s="2">
        <v>183</v>
      </c>
      <c r="P142" s="2">
        <v>2541194</v>
      </c>
      <c r="Q142" s="2">
        <v>2667343.5</v>
      </c>
      <c r="R142" s="2">
        <v>19096629.499999996</v>
      </c>
      <c r="S142" s="2">
        <v>17892274.5</v>
      </c>
      <c r="T142" s="2">
        <v>445432.49476939271</v>
      </c>
      <c r="U142" s="2">
        <v>71126.585227767137</v>
      </c>
      <c r="V142" s="2">
        <v>123254.06257590455</v>
      </c>
      <c r="W142" s="2">
        <v>57112.014678296815</v>
      </c>
      <c r="X142">
        <v>157</v>
      </c>
      <c r="Z142" s="3">
        <v>6.3150433837834124E-3</v>
      </c>
      <c r="AA142" s="3">
        <v>0</v>
      </c>
      <c r="AB142" s="3">
        <v>0</v>
      </c>
      <c r="AC142" s="3">
        <v>0</v>
      </c>
      <c r="AD142" s="3">
        <v>6.3150433837834124E-3</v>
      </c>
      <c r="AE142" s="3">
        <v>6.3150433837834124E-3</v>
      </c>
      <c r="AF142" s="3">
        <v>6.3150433837834124E-3</v>
      </c>
      <c r="AG142" s="3">
        <v>6.3150433837834124E-3</v>
      </c>
      <c r="AH142" s="3">
        <v>0</v>
      </c>
      <c r="AI142">
        <v>34000</v>
      </c>
      <c r="AJ142">
        <v>19720</v>
      </c>
      <c r="AM142">
        <f>IF(ISNUMBER(VLOOKUP(C142,[3]AGYW_PrEP!$C$3:$P$120,14,FALSE)),VLOOKUP(C142,[3]AGYW_PrEP!$C$3:$P$120,14,FALSE),0)</f>
        <v>0</v>
      </c>
      <c r="AN142">
        <f>IF(ISNUMBER(VLOOKUP(C142,[3]ABYM_PrEP!$C$3:$P$120,14,FALSE)),VLOOKUP(C142,[3]ABYM_PrEP!$C$3:$P$120,14,FALSE),0)</f>
        <v>0</v>
      </c>
      <c r="AO142">
        <f>IF(ISNUMBER(VLOOKUP(C142,[3]Adult_PrEP_Female!$C$3:$P$120,14,FALSE)),VLOOKUP(C142,[3]Adult_PrEP_Female!$C$3:$P$120,14,FALSE),0)</f>
        <v>0</v>
      </c>
      <c r="AP142">
        <f>IF(ISNUMBER(VLOOKUP(C142,[3]Adult_PrEP_Male!$C$3:$P$120,14,FALSE)),VLOOKUP(C142,[3]Adult_PrEP_Male!$C$3:$P$120,14,FALSE),0)</f>
        <v>0</v>
      </c>
      <c r="AQ142" s="5">
        <f>IF(ISNUMBER(VLOOKUP(C142,[3]MSM_PrEP!$C$3:$P$120,14,FALSE)),VLOOKUP(C142,[3]MSM_PrEP!$C$3:$P$120,14,FALSE),0)</f>
        <v>0</v>
      </c>
      <c r="AR142" s="5">
        <f>IF(ISNUMBER(VLOOKUP($C142,[3]SW_PrEP!$C$3:$P$120,14,FALSE)),VLOOKUP($C142,[3]SW_PrEP!$C$3:$P$120,14,FALSE),0)</f>
        <v>0</v>
      </c>
      <c r="AS142" s="5">
        <f>IF(ISNUMBER(VLOOKUP(C142,[3]PWID_PrEP!$C$3:$P$120,14,FALSE)),VLOOKUP(C142,[3]PWID_PrEP!$C$3:$P$120,14,FALSE),0)</f>
        <v>0</v>
      </c>
      <c r="AT142" s="5">
        <f>IF(ISNUMBER(VLOOKUP(C142,[3]TG_PrEP!$C$3:$P$120,14,FALSE)),VLOOKUP(C142,[3]TG_PrEP!$C$3:$P$120,14,FALSE),0)</f>
        <v>0</v>
      </c>
      <c r="AU142">
        <v>0</v>
      </c>
    </row>
    <row r="143" spans="1:47" x14ac:dyDescent="0.25">
      <c r="A143">
        <v>144</v>
      </c>
      <c r="B143" t="s">
        <v>156</v>
      </c>
      <c r="C143" t="str">
        <f>VLOOKUP(A143,[2]Sheet1!$D$3:$F$249,3,FALSE)</f>
        <v>LKA</v>
      </c>
      <c r="D143" t="s">
        <v>237</v>
      </c>
      <c r="F143" s="2">
        <v>1734954.4999999998</v>
      </c>
      <c r="G143" s="2">
        <v>1785967.9999999998</v>
      </c>
      <c r="H143" s="2">
        <v>7776781.4999999991</v>
      </c>
      <c r="I143" s="2">
        <v>5680276</v>
      </c>
      <c r="J143" s="2">
        <v>131774.53063192719</v>
      </c>
      <c r="K143" s="2">
        <v>32347.356975223407</v>
      </c>
      <c r="L143" s="2">
        <v>2908.0273920725845</v>
      </c>
      <c r="M143" s="2">
        <v>2372.1395115163832</v>
      </c>
      <c r="N143" s="2">
        <v>25</v>
      </c>
      <c r="P143" s="2">
        <v>1737760</v>
      </c>
      <c r="Q143" s="2">
        <v>1787719.5</v>
      </c>
      <c r="R143" s="2">
        <v>8185184.9999999991</v>
      </c>
      <c r="S143" s="2">
        <v>7252993</v>
      </c>
      <c r="T143" s="2">
        <v>201421.39095049808</v>
      </c>
      <c r="U143" s="2">
        <v>33113.323533835253</v>
      </c>
      <c r="V143" s="2">
        <v>2983.458581492474</v>
      </c>
      <c r="W143" s="2">
        <v>2433.6703297306049</v>
      </c>
      <c r="X143">
        <v>22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>
        <v>0</v>
      </c>
      <c r="AJ143">
        <v>0</v>
      </c>
      <c r="AM143">
        <f>IF(ISNUMBER(VLOOKUP(C143,[3]AGYW_PrEP!$C$3:$P$120,14,FALSE)),VLOOKUP(C143,[3]AGYW_PrEP!$C$3:$P$120,14,FALSE),0)</f>
        <v>0</v>
      </c>
      <c r="AN143">
        <f>IF(ISNUMBER(VLOOKUP(C143,[3]ABYM_PrEP!$C$3:$P$120,14,FALSE)),VLOOKUP(C143,[3]ABYM_PrEP!$C$3:$P$120,14,FALSE),0)</f>
        <v>0</v>
      </c>
      <c r="AO143">
        <f>IF(ISNUMBER(VLOOKUP(C143,[3]Adult_PrEP_Female!$C$3:$P$120,14,FALSE)),VLOOKUP(C143,[3]Adult_PrEP_Female!$C$3:$P$120,14,FALSE),0)</f>
        <v>0</v>
      </c>
      <c r="AP143">
        <f>IF(ISNUMBER(VLOOKUP(C143,[3]Adult_PrEP_Male!$C$3:$P$120,14,FALSE)),VLOOKUP(C143,[3]Adult_PrEP_Male!$C$3:$P$120,14,FALSE),0)</f>
        <v>0</v>
      </c>
      <c r="AQ143" s="5">
        <f>IF(ISNUMBER(VLOOKUP(C143,[3]MSM_PrEP!$C$3:$P$120,14,FALSE)),VLOOKUP(C143,[3]MSM_PrEP!$C$3:$P$120,14,FALSE),0)</f>
        <v>1.0907720000000001</v>
      </c>
      <c r="AR143" s="5">
        <f>IF(ISNUMBER(VLOOKUP($C143,[3]SW_PrEP!$C$3:$P$120,14,FALSE)),VLOOKUP($C143,[3]SW_PrEP!$C$3:$P$120,14,FALSE),0)</f>
        <v>1.2825439999999999</v>
      </c>
      <c r="AS143" s="5">
        <f>IF(ISNUMBER(VLOOKUP(C143,[3]PWID_PrEP!$C$3:$P$120,14,FALSE)),VLOOKUP(C143,[3]PWID_PrEP!$C$3:$P$120,14,FALSE),0)</f>
        <v>36.320567999999994</v>
      </c>
      <c r="AT143" s="5">
        <f>IF(ISNUMBER(VLOOKUP(C143,[3]TG_PrEP!$C$3:$P$120,14,FALSE)),VLOOKUP(C143,[3]TG_PrEP!$C$3:$P$120,14,FALSE),0)</f>
        <v>1.0907720000000001</v>
      </c>
      <c r="AU143">
        <v>0</v>
      </c>
    </row>
    <row r="144" spans="1:47" x14ac:dyDescent="0.25">
      <c r="A144">
        <v>729</v>
      </c>
      <c r="B144" t="s">
        <v>157</v>
      </c>
      <c r="C144" t="str">
        <f>VLOOKUP(A144,[2]Sheet1!$D$3:$F$249,3,FALSE)</f>
        <v>SDN</v>
      </c>
      <c r="D144" t="s">
        <v>239</v>
      </c>
      <c r="F144" s="2">
        <v>5087695.5</v>
      </c>
      <c r="G144" s="2">
        <v>5228342.5000000009</v>
      </c>
      <c r="H144" s="2">
        <v>10643932</v>
      </c>
      <c r="I144" s="2">
        <v>8964386.9999999981</v>
      </c>
      <c r="J144" s="2">
        <v>193387.76670267698</v>
      </c>
      <c r="K144" s="2">
        <v>311274.04725211108</v>
      </c>
      <c r="L144" s="2">
        <v>24757.106380000001</v>
      </c>
      <c r="M144" s="2">
        <v>32264.357941469752</v>
      </c>
      <c r="N144" s="2">
        <v>1737</v>
      </c>
      <c r="P144" s="2">
        <v>5583999.5</v>
      </c>
      <c r="Q144" s="2">
        <v>5657184.9999999991</v>
      </c>
      <c r="R144" s="2">
        <v>12751991.499999996</v>
      </c>
      <c r="S144" s="2">
        <v>11809648.000000002</v>
      </c>
      <c r="T144" s="2">
        <v>313001.38999769517</v>
      </c>
      <c r="U144" s="2">
        <v>482579.04346111405</v>
      </c>
      <c r="V144" s="2">
        <v>28774.24346945907</v>
      </c>
      <c r="W144" s="2">
        <v>37499.636530366835</v>
      </c>
      <c r="X144">
        <v>2453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>
        <v>0</v>
      </c>
      <c r="AJ144">
        <v>0</v>
      </c>
      <c r="AM144">
        <f>IF(ISNUMBER(VLOOKUP(C144,[3]AGYW_PrEP!$C$3:$P$120,14,FALSE)),VLOOKUP(C144,[3]AGYW_PrEP!$C$3:$P$120,14,FALSE),0)</f>
        <v>0</v>
      </c>
      <c r="AN144">
        <f>IF(ISNUMBER(VLOOKUP(C144,[3]ABYM_PrEP!$C$3:$P$120,14,FALSE)),VLOOKUP(C144,[3]ABYM_PrEP!$C$3:$P$120,14,FALSE),0)</f>
        <v>0</v>
      </c>
      <c r="AO144">
        <f>IF(ISNUMBER(VLOOKUP(C144,[3]Adult_PrEP_Female!$C$3:$P$120,14,FALSE)),VLOOKUP(C144,[3]Adult_PrEP_Female!$C$3:$P$120,14,FALSE),0)</f>
        <v>0</v>
      </c>
      <c r="AP144">
        <f>IF(ISNUMBER(VLOOKUP(C144,[3]Adult_PrEP_Male!$C$3:$P$120,14,FALSE)),VLOOKUP(C144,[3]Adult_PrEP_Male!$C$3:$P$120,14,FALSE),0)</f>
        <v>0</v>
      </c>
      <c r="AQ144" s="5">
        <f>IF(ISNUMBER(VLOOKUP(C144,[3]MSM_PrEP!$C$3:$P$120,14,FALSE)),VLOOKUP(C144,[3]MSM_PrEP!$C$3:$P$120,14,FALSE),0)</f>
        <v>3.5567599999999997</v>
      </c>
      <c r="AR144" s="5">
        <f>IF(ISNUMBER(VLOOKUP($C144,[3]SW_PrEP!$C$3:$P$120,14,FALSE)),VLOOKUP($C144,[3]SW_PrEP!$C$3:$P$120,14,FALSE),0)</f>
        <v>5.174868</v>
      </c>
      <c r="AS144" s="5">
        <f>IF(ISNUMBER(VLOOKUP(C144,[3]PWID_PrEP!$C$3:$P$120,14,FALSE)),VLOOKUP(C144,[3]PWID_PrEP!$C$3:$P$120,14,FALSE),0)</f>
        <v>80</v>
      </c>
      <c r="AT144" s="5">
        <f>IF(ISNUMBER(VLOOKUP(C144,[3]TG_PrEP!$C$3:$P$120,14,FALSE)),VLOOKUP(C144,[3]TG_PrEP!$C$3:$P$120,14,FALSE),0)</f>
        <v>3.5567599999999997</v>
      </c>
      <c r="AU144">
        <v>0</v>
      </c>
    </row>
    <row r="145" spans="1:47" x14ac:dyDescent="0.25">
      <c r="A145">
        <v>740</v>
      </c>
      <c r="B145" t="s">
        <v>158</v>
      </c>
      <c r="C145" t="str">
        <f>VLOOKUP(A145,[2]Sheet1!$D$3:$F$249,3,FALSE)</f>
        <v>SUR</v>
      </c>
      <c r="D145" t="s">
        <v>241</v>
      </c>
      <c r="F145" s="2">
        <v>54156.5</v>
      </c>
      <c r="G145" s="2">
        <v>55252</v>
      </c>
      <c r="H145" s="2">
        <v>186834.49999999994</v>
      </c>
      <c r="I145" s="2">
        <v>160120.5</v>
      </c>
      <c r="J145" s="2">
        <v>6078.0853222967307</v>
      </c>
      <c r="K145" s="2">
        <v>5403.772309157217</v>
      </c>
      <c r="L145" s="2">
        <v>673.11350376155156</v>
      </c>
      <c r="M145" s="2">
        <v>207.56256915776294</v>
      </c>
      <c r="N145" s="2">
        <v>144</v>
      </c>
      <c r="P145" s="2">
        <v>53285.5</v>
      </c>
      <c r="Q145" s="2">
        <v>54938</v>
      </c>
      <c r="R145" s="2">
        <v>202552.99999999997</v>
      </c>
      <c r="S145" s="2">
        <v>195884</v>
      </c>
      <c r="T145" s="2">
        <v>6801.153957226581</v>
      </c>
      <c r="U145" s="2">
        <v>6043.0355767839492</v>
      </c>
      <c r="V145" s="2">
        <v>695.63299688546965</v>
      </c>
      <c r="W145" s="2">
        <v>214.50672318648205</v>
      </c>
      <c r="X145">
        <v>146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>
        <v>0</v>
      </c>
      <c r="AJ145">
        <v>0</v>
      </c>
      <c r="AM145">
        <f>IF(ISNUMBER(VLOOKUP(C145,[3]AGYW_PrEP!$C$3:$P$120,14,FALSE)),VLOOKUP(C145,[3]AGYW_PrEP!$C$3:$P$120,14,FALSE),0)</f>
        <v>0</v>
      </c>
      <c r="AN145">
        <f>IF(ISNUMBER(VLOOKUP(C145,[3]ABYM_PrEP!$C$3:$P$120,14,FALSE)),VLOOKUP(C145,[3]ABYM_PrEP!$C$3:$P$120,14,FALSE),0)</f>
        <v>0</v>
      </c>
      <c r="AO145">
        <f>IF(ISNUMBER(VLOOKUP(C145,[3]Adult_PrEP_Female!$C$3:$P$120,14,FALSE)),VLOOKUP(C145,[3]Adult_PrEP_Female!$C$3:$P$120,14,FALSE),0)</f>
        <v>0</v>
      </c>
      <c r="AP145">
        <f>IF(ISNUMBER(VLOOKUP(C145,[3]Adult_PrEP_Male!$C$3:$P$120,14,FALSE)),VLOOKUP(C145,[3]Adult_PrEP_Male!$C$3:$P$120,14,FALSE),0)</f>
        <v>0</v>
      </c>
      <c r="AQ145" s="5">
        <f>IF(ISNUMBER(VLOOKUP(C145,[3]MSM_PrEP!$C$3:$P$120,14,FALSE)),VLOOKUP(C145,[3]MSM_PrEP!$C$3:$P$120,14,FALSE),0)</f>
        <v>49.686444000000009</v>
      </c>
      <c r="AR145" s="5">
        <f>IF(ISNUMBER(VLOOKUP($C145,[3]SW_PrEP!$C$3:$P$120,14,FALSE)),VLOOKUP($C145,[3]SW_PrEP!$C$3:$P$120,14,FALSE),0)</f>
        <v>8.319151999999999</v>
      </c>
      <c r="AS145" s="5">
        <f>IF(ISNUMBER(VLOOKUP(C145,[3]PWID_PrEP!$C$3:$P$120,14,FALSE)),VLOOKUP(C145,[3]PWID_PrEP!$C$3:$P$120,14,FALSE),0)</f>
        <v>80</v>
      </c>
      <c r="AT145" s="5">
        <f>IF(ISNUMBER(VLOOKUP(C145,[3]TG_PrEP!$C$3:$P$120,14,FALSE)),VLOOKUP(C145,[3]TG_PrEP!$C$3:$P$120,14,FALSE),0)</f>
        <v>49.686444000000009</v>
      </c>
      <c r="AU145">
        <v>0</v>
      </c>
    </row>
    <row r="146" spans="1:47" x14ac:dyDescent="0.25">
      <c r="A146">
        <v>748</v>
      </c>
      <c r="B146" t="s">
        <v>159</v>
      </c>
      <c r="C146" t="str">
        <f>VLOOKUP(A146,[2]Sheet1!$D$3:$F$249,3,FALSE)</f>
        <v>SWZ</v>
      </c>
      <c r="D146" t="s">
        <v>240</v>
      </c>
      <c r="F146" s="2">
        <v>123815</v>
      </c>
      <c r="G146" s="2">
        <v>125261.5</v>
      </c>
      <c r="H146" s="2">
        <v>308932.00000000006</v>
      </c>
      <c r="I146" s="2">
        <v>261666</v>
      </c>
      <c r="J146" s="2">
        <v>2357.8586924495157</v>
      </c>
      <c r="K146" s="2">
        <v>4596.8908089223214</v>
      </c>
      <c r="L146" s="2">
        <v>750.9433135158032</v>
      </c>
      <c r="M146" s="2">
        <v>282.92919470129004</v>
      </c>
      <c r="N146" s="2">
        <v>7124</v>
      </c>
      <c r="P146" s="2">
        <v>128979.5</v>
      </c>
      <c r="Q146" s="2">
        <v>129163.5</v>
      </c>
      <c r="R146" s="2">
        <v>339311.99999999994</v>
      </c>
      <c r="S146" s="2">
        <v>313645.5</v>
      </c>
      <c r="T146" s="2">
        <v>2220.6984818211499</v>
      </c>
      <c r="U146" s="2">
        <v>4705.1310265454058</v>
      </c>
      <c r="V146" s="2">
        <v>814.0121738365325</v>
      </c>
      <c r="W146" s="2">
        <v>306.69133698301442</v>
      </c>
      <c r="X146">
        <v>5148</v>
      </c>
      <c r="Z146" s="3">
        <v>0.13641506755172425</v>
      </c>
      <c r="AA146" s="3">
        <v>0</v>
      </c>
      <c r="AB146" s="3">
        <v>0</v>
      </c>
      <c r="AC146" s="3">
        <v>0</v>
      </c>
      <c r="AD146" s="3">
        <v>0.13641506755172425</v>
      </c>
      <c r="AE146" s="3">
        <v>0.13641506755172425</v>
      </c>
      <c r="AF146" s="3">
        <v>0.13641506755172425</v>
      </c>
      <c r="AG146" s="3">
        <v>0.13641506755172425</v>
      </c>
      <c r="AH146" s="3">
        <v>0</v>
      </c>
      <c r="AI146">
        <v>31000</v>
      </c>
      <c r="AJ146">
        <v>17980</v>
      </c>
      <c r="AM146">
        <f>IF(ISNUMBER(VLOOKUP(C146,[3]AGYW_PrEP!$C$3:$P$120,14,FALSE)),VLOOKUP(C146,[3]AGYW_PrEP!$C$3:$P$120,14,FALSE),0)</f>
        <v>27.567460833486351</v>
      </c>
      <c r="AN146">
        <f>IF(ISNUMBER(VLOOKUP(C146,[3]ABYM_PrEP!$C$3:$P$120,14,FALSE)),VLOOKUP(C146,[3]ABYM_PrEP!$C$3:$P$120,14,FALSE),0)</f>
        <v>3.1285863000510123</v>
      </c>
      <c r="AO146">
        <f>IF(ISNUMBER(VLOOKUP(C146,[3]Adult_PrEP_Female!$C$3:$P$120,14,FALSE)),VLOOKUP(C146,[3]Adult_PrEP_Female!$C$3:$P$120,14,FALSE),0)</f>
        <v>140.33384527896447</v>
      </c>
      <c r="AP146">
        <f>IF(ISNUMBER(VLOOKUP(C146,[3]Adult_PrEP_Male!$C$3:$P$120,14,FALSE)),VLOOKUP(C146,[3]Adult_PrEP_Male!$C$3:$P$120,14,FALSE),0)</f>
        <v>44.426146439405684</v>
      </c>
      <c r="AQ146" s="5">
        <f>IF(ISNUMBER(VLOOKUP(C146,[3]MSM_PrEP!$C$3:$P$120,14,FALSE)),VLOOKUP(C146,[3]MSM_PrEP!$C$3:$P$120,14,FALSE),0)</f>
        <v>8.3542200000000015</v>
      </c>
      <c r="AR146" s="5">
        <f>IF(ISNUMBER(VLOOKUP($C146,[3]SW_PrEP!$C$3:$P$120,14,FALSE)),VLOOKUP($C146,[3]SW_PrEP!$C$3:$P$120,14,FALSE),0)</f>
        <v>80</v>
      </c>
      <c r="AS146" s="5">
        <f>IF(ISNUMBER(VLOOKUP(C146,[3]PWID_PrEP!$C$3:$P$120,14,FALSE)),VLOOKUP(C146,[3]PWID_PrEP!$C$3:$P$120,14,FALSE),0)</f>
        <v>61.089891999999999</v>
      </c>
      <c r="AT146" s="5">
        <f>IF(ISNUMBER(VLOOKUP(C146,[3]TG_PrEP!$C$3:$P$120,14,FALSE)),VLOOKUP(C146,[3]TG_PrEP!$C$3:$P$120,14,FALSE),0)</f>
        <v>8.3542200000000015</v>
      </c>
      <c r="AU146">
        <v>0</v>
      </c>
    </row>
    <row r="147" spans="1:47" x14ac:dyDescent="0.25">
      <c r="A147">
        <v>752</v>
      </c>
      <c r="B147" t="s">
        <v>160</v>
      </c>
      <c r="C147" t="str">
        <f>VLOOKUP(A147,[2]Sheet1!$D$3:$F$249,3,FALSE)</f>
        <v>SWE</v>
      </c>
      <c r="D147" t="s">
        <v>242</v>
      </c>
      <c r="F147" s="2">
        <v>584096</v>
      </c>
      <c r="G147" s="2">
        <v>642955.5</v>
      </c>
      <c r="H147" s="2">
        <v>3820982.4999999995</v>
      </c>
      <c r="I147" s="2">
        <v>2764357</v>
      </c>
      <c r="J147" s="2">
        <v>95929.234419275032</v>
      </c>
      <c r="K147" s="2">
        <v>15857.207514199999</v>
      </c>
      <c r="L147" s="2">
        <v>28806.886769256991</v>
      </c>
      <c r="M147" s="2">
        <v>13348.19563443315</v>
      </c>
      <c r="N147" s="2">
        <v>80</v>
      </c>
      <c r="P147" s="2">
        <v>656781</v>
      </c>
      <c r="Q147" s="2">
        <v>696258.5</v>
      </c>
      <c r="R147" s="2">
        <v>3908770</v>
      </c>
      <c r="S147" s="2">
        <v>3917228</v>
      </c>
      <c r="T147" s="2">
        <v>96754.696524310901</v>
      </c>
      <c r="U147" s="2">
        <v>16281.51081802431</v>
      </c>
      <c r="V147" s="2">
        <v>29535.681824540683</v>
      </c>
      <c r="W147" s="2">
        <v>13685.89609659195</v>
      </c>
      <c r="X147">
        <v>50</v>
      </c>
      <c r="Z147" s="3">
        <v>3.3006451835735358E-3</v>
      </c>
      <c r="AA147" s="3">
        <v>0</v>
      </c>
      <c r="AB147" s="3">
        <v>0</v>
      </c>
      <c r="AC147" s="3">
        <v>0</v>
      </c>
      <c r="AD147" s="3">
        <v>3.3006451835735358E-3</v>
      </c>
      <c r="AE147" s="3">
        <v>3.3006451835735358E-3</v>
      </c>
      <c r="AF147" s="3">
        <v>3.3006451835735358E-3</v>
      </c>
      <c r="AG147" s="3">
        <v>3.3006451835735358E-3</v>
      </c>
      <c r="AH147" s="3">
        <v>0</v>
      </c>
      <c r="AI147">
        <v>4200</v>
      </c>
      <c r="AJ147">
        <v>2436</v>
      </c>
      <c r="AM147">
        <f>IF(ISNUMBER(VLOOKUP(C147,[3]AGYW_PrEP!$C$3:$P$120,14,FALSE)),VLOOKUP(C147,[3]AGYW_PrEP!$C$3:$P$120,14,FALSE),0)</f>
        <v>0</v>
      </c>
      <c r="AN147">
        <f>IF(ISNUMBER(VLOOKUP(C147,[3]ABYM_PrEP!$C$3:$P$120,14,FALSE)),VLOOKUP(C147,[3]ABYM_PrEP!$C$3:$P$120,14,FALSE),0)</f>
        <v>0</v>
      </c>
      <c r="AO147">
        <f>IF(ISNUMBER(VLOOKUP(C147,[3]Adult_PrEP_Female!$C$3:$P$120,14,FALSE)),VLOOKUP(C147,[3]Adult_PrEP_Female!$C$3:$P$120,14,FALSE),0)</f>
        <v>0</v>
      </c>
      <c r="AP147">
        <f>IF(ISNUMBER(VLOOKUP(C147,[3]Adult_PrEP_Male!$C$3:$P$120,14,FALSE)),VLOOKUP(C147,[3]Adult_PrEP_Male!$C$3:$P$120,14,FALSE),0)</f>
        <v>0</v>
      </c>
      <c r="AQ147" s="5">
        <f>IF(ISNUMBER(VLOOKUP(C147,[3]MSM_PrEP!$C$3:$P$120,14,FALSE)),VLOOKUP(C147,[3]MSM_PrEP!$C$3:$P$120,14,FALSE),0)</f>
        <v>0</v>
      </c>
      <c r="AR147" s="5">
        <f>IF(ISNUMBER(VLOOKUP($C147,[3]SW_PrEP!$C$3:$P$120,14,FALSE)),VLOOKUP($C147,[3]SW_PrEP!$C$3:$P$120,14,FALSE),0)</f>
        <v>0</v>
      </c>
      <c r="AS147" s="5">
        <f>IF(ISNUMBER(VLOOKUP(C147,[3]PWID_PrEP!$C$3:$P$120,14,FALSE)),VLOOKUP(C147,[3]PWID_PrEP!$C$3:$P$120,14,FALSE),0)</f>
        <v>0</v>
      </c>
      <c r="AT147" s="5">
        <f>IF(ISNUMBER(VLOOKUP(C147,[3]TG_PrEP!$C$3:$P$120,14,FALSE)),VLOOKUP(C147,[3]TG_PrEP!$C$3:$P$120,14,FALSE),0)</f>
        <v>0</v>
      </c>
      <c r="AU147">
        <v>0</v>
      </c>
    </row>
    <row r="148" spans="1:47" x14ac:dyDescent="0.25">
      <c r="A148">
        <v>756</v>
      </c>
      <c r="B148" t="s">
        <v>161</v>
      </c>
      <c r="C148" t="str">
        <f>VLOOKUP(A148,[2]Sheet1!$D$3:$F$249,3,FALSE)</f>
        <v>CHE</v>
      </c>
      <c r="D148" t="s">
        <v>242</v>
      </c>
      <c r="F148" s="2">
        <v>430919.5</v>
      </c>
      <c r="G148" s="2">
        <v>463565</v>
      </c>
      <c r="H148" s="2">
        <v>3423590.5000000005</v>
      </c>
      <c r="I148" s="2">
        <v>2472892</v>
      </c>
      <c r="J148" s="2">
        <v>84741.378298399999</v>
      </c>
      <c r="K148" s="2">
        <v>13216.545239199999</v>
      </c>
      <c r="L148" s="2">
        <v>24009.745842416363</v>
      </c>
      <c r="M148" s="2">
        <v>11125.353017307598</v>
      </c>
      <c r="N148" s="2">
        <v>47</v>
      </c>
      <c r="P148" s="2">
        <v>471041.50000000006</v>
      </c>
      <c r="Q148" s="2">
        <v>495124</v>
      </c>
      <c r="R148" s="2">
        <v>3479822</v>
      </c>
      <c r="S148" s="2">
        <v>3377298.5</v>
      </c>
      <c r="T148" s="2">
        <v>85808.7634412435</v>
      </c>
      <c r="U148" s="2">
        <v>13538.564354774009</v>
      </c>
      <c r="V148" s="2">
        <v>23705.974841580231</v>
      </c>
      <c r="W148" s="2">
        <v>10984.595191593657</v>
      </c>
      <c r="X148">
        <v>34</v>
      </c>
      <c r="Z148" s="3">
        <v>7.1984217349342723E-3</v>
      </c>
      <c r="AA148" s="3">
        <v>0</v>
      </c>
      <c r="AB148" s="3">
        <v>0</v>
      </c>
      <c r="AC148" s="3">
        <v>0</v>
      </c>
      <c r="AD148" s="3">
        <v>7.1984217349342723E-3</v>
      </c>
      <c r="AE148" s="3">
        <v>7.1984217349342723E-3</v>
      </c>
      <c r="AF148" s="3">
        <v>7.1984217349342723E-3</v>
      </c>
      <c r="AG148" s="3">
        <v>7.1984217349342723E-3</v>
      </c>
      <c r="AH148" s="3">
        <v>0</v>
      </c>
      <c r="AI148">
        <v>7000</v>
      </c>
      <c r="AJ148">
        <v>4059.9999999999995</v>
      </c>
      <c r="AM148">
        <f>IF(ISNUMBER(VLOOKUP(C148,[3]AGYW_PrEP!$C$3:$P$120,14,FALSE)),VLOOKUP(C148,[3]AGYW_PrEP!$C$3:$P$120,14,FALSE),0)</f>
        <v>0</v>
      </c>
      <c r="AN148">
        <f>IF(ISNUMBER(VLOOKUP(C148,[3]ABYM_PrEP!$C$3:$P$120,14,FALSE)),VLOOKUP(C148,[3]ABYM_PrEP!$C$3:$P$120,14,FALSE),0)</f>
        <v>0</v>
      </c>
      <c r="AO148">
        <f>IF(ISNUMBER(VLOOKUP(C148,[3]Adult_PrEP_Female!$C$3:$P$120,14,FALSE)),VLOOKUP(C148,[3]Adult_PrEP_Female!$C$3:$P$120,14,FALSE),0)</f>
        <v>0</v>
      </c>
      <c r="AP148">
        <f>IF(ISNUMBER(VLOOKUP(C148,[3]Adult_PrEP_Male!$C$3:$P$120,14,FALSE)),VLOOKUP(C148,[3]Adult_PrEP_Male!$C$3:$P$120,14,FALSE),0)</f>
        <v>0</v>
      </c>
      <c r="AQ148" s="5">
        <f>IF(ISNUMBER(VLOOKUP(C148,[3]MSM_PrEP!$C$3:$P$120,14,FALSE)),VLOOKUP(C148,[3]MSM_PrEP!$C$3:$P$120,14,FALSE),0)</f>
        <v>0</v>
      </c>
      <c r="AR148" s="5">
        <f>IF(ISNUMBER(VLOOKUP($C148,[3]SW_PrEP!$C$3:$P$120,14,FALSE)),VLOOKUP($C148,[3]SW_PrEP!$C$3:$P$120,14,FALSE),0)</f>
        <v>0</v>
      </c>
      <c r="AS148" s="5">
        <f>IF(ISNUMBER(VLOOKUP(C148,[3]PWID_PrEP!$C$3:$P$120,14,FALSE)),VLOOKUP(C148,[3]PWID_PrEP!$C$3:$P$120,14,FALSE),0)</f>
        <v>0</v>
      </c>
      <c r="AT148" s="5">
        <f>IF(ISNUMBER(VLOOKUP(C148,[3]TG_PrEP!$C$3:$P$120,14,FALSE)),VLOOKUP(C148,[3]TG_PrEP!$C$3:$P$120,14,FALSE),0)</f>
        <v>0</v>
      </c>
      <c r="AU148">
        <v>0</v>
      </c>
    </row>
    <row r="149" spans="1:47" x14ac:dyDescent="0.25">
      <c r="A149">
        <v>760</v>
      </c>
      <c r="B149" t="s">
        <v>162</v>
      </c>
      <c r="C149" t="str">
        <f>VLOOKUP(A149,[2]Sheet1!$D$3:$F$249,3,FALSE)</f>
        <v>SYR</v>
      </c>
      <c r="D149" t="s">
        <v>239</v>
      </c>
      <c r="F149" s="2">
        <v>2854745.5</v>
      </c>
      <c r="G149" s="2">
        <v>3006221.9999999995</v>
      </c>
      <c r="H149" s="2">
        <v>6330110.5</v>
      </c>
      <c r="I149" s="2">
        <v>5541504</v>
      </c>
      <c r="J149" s="2">
        <v>95911.341419057891</v>
      </c>
      <c r="K149" s="2">
        <v>57854.083592345458</v>
      </c>
      <c r="L149" s="2">
        <v>14180.10125</v>
      </c>
      <c r="M149" s="2">
        <v>18480.021669490547</v>
      </c>
      <c r="N149" s="2">
        <v>9</v>
      </c>
      <c r="P149" s="2">
        <v>2781173</v>
      </c>
      <c r="Q149" s="2">
        <v>2906219</v>
      </c>
      <c r="R149" s="2">
        <v>7915997.4999999991</v>
      </c>
      <c r="S149" s="2">
        <v>7685365.4999999981</v>
      </c>
      <c r="T149" s="2">
        <v>115604.73597375474</v>
      </c>
      <c r="U149" s="2">
        <v>68701.724265910234</v>
      </c>
      <c r="V149" s="2">
        <v>16523.312195683618</v>
      </c>
      <c r="W149" s="2">
        <v>21533.779064376617</v>
      </c>
      <c r="X149">
        <v>10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>
        <v>0</v>
      </c>
      <c r="AJ149">
        <v>0</v>
      </c>
      <c r="AM149">
        <f>IF(ISNUMBER(VLOOKUP(C149,[3]AGYW_PrEP!$C$3:$P$120,14,FALSE)),VLOOKUP(C149,[3]AGYW_PrEP!$C$3:$P$120,14,FALSE),0)</f>
        <v>0</v>
      </c>
      <c r="AN149">
        <f>IF(ISNUMBER(VLOOKUP(C149,[3]ABYM_PrEP!$C$3:$P$120,14,FALSE)),VLOOKUP(C149,[3]ABYM_PrEP!$C$3:$P$120,14,FALSE),0)</f>
        <v>0</v>
      </c>
      <c r="AO149">
        <f>IF(ISNUMBER(VLOOKUP(C149,[3]Adult_PrEP_Female!$C$3:$P$120,14,FALSE)),VLOOKUP(C149,[3]Adult_PrEP_Female!$C$3:$P$120,14,FALSE),0)</f>
        <v>0</v>
      </c>
      <c r="AP149">
        <f>IF(ISNUMBER(VLOOKUP(C149,[3]Adult_PrEP_Male!$C$3:$P$120,14,FALSE)),VLOOKUP(C149,[3]Adult_PrEP_Male!$C$3:$P$120,14,FALSE),0)</f>
        <v>0</v>
      </c>
      <c r="AQ149" s="5">
        <f>IF(ISNUMBER(VLOOKUP(C149,[3]MSM_PrEP!$C$3:$P$120,14,FALSE)),VLOOKUP(C149,[3]MSM_PrEP!$C$3:$P$120,14,FALSE),0)</f>
        <v>1.2734479999999997</v>
      </c>
      <c r="AR149" s="5">
        <f>IF(ISNUMBER(VLOOKUP($C149,[3]SW_PrEP!$C$3:$P$120,14,FALSE)),VLOOKUP($C149,[3]SW_PrEP!$C$3:$P$120,14,FALSE),0)</f>
        <v>0.21879999999999999</v>
      </c>
      <c r="AS149" s="5">
        <f>IF(ISNUMBER(VLOOKUP(C149,[3]PWID_PrEP!$C$3:$P$120,14,FALSE)),VLOOKUP(C149,[3]PWID_PrEP!$C$3:$P$120,14,FALSE),0)</f>
        <v>6.7093999999999996</v>
      </c>
      <c r="AT149" s="5">
        <f>IF(ISNUMBER(VLOOKUP(C149,[3]TG_PrEP!$C$3:$P$120,14,FALSE)),VLOOKUP(C149,[3]TG_PrEP!$C$3:$P$120,14,FALSE),0)</f>
        <v>1.2734479999999997</v>
      </c>
      <c r="AU149">
        <v>0</v>
      </c>
    </row>
    <row r="150" spans="1:47" x14ac:dyDescent="0.25">
      <c r="A150">
        <v>762</v>
      </c>
      <c r="B150" t="s">
        <v>163</v>
      </c>
      <c r="C150" t="str">
        <f>VLOOKUP(A150,[2]Sheet1!$D$3:$F$249,3,FALSE)</f>
        <v>TJK</v>
      </c>
      <c r="D150" t="s">
        <v>237</v>
      </c>
      <c r="F150" s="2">
        <v>925721</v>
      </c>
      <c r="G150" s="2">
        <v>898975.5</v>
      </c>
      <c r="H150" s="2">
        <v>2633615.9999999995</v>
      </c>
      <c r="I150" s="2">
        <v>2250910.5</v>
      </c>
      <c r="J150" s="2">
        <v>22421.385675151829</v>
      </c>
      <c r="K150" s="2">
        <v>18119.899270927686</v>
      </c>
      <c r="L150" s="2">
        <v>28260.321750467858</v>
      </c>
      <c r="M150" s="2">
        <v>4245.744857922381</v>
      </c>
      <c r="N150" s="2">
        <v>267</v>
      </c>
      <c r="P150" s="2">
        <v>1101869.5</v>
      </c>
      <c r="Q150" s="2">
        <v>1087410</v>
      </c>
      <c r="R150" s="2">
        <v>2946348.0000000005</v>
      </c>
      <c r="S150" s="2">
        <v>2705124.5000000005</v>
      </c>
      <c r="T150" s="2">
        <v>23611.026384039698</v>
      </c>
      <c r="U150" s="2">
        <v>18632.937042652764</v>
      </c>
      <c r="V150" s="2">
        <v>31837.715684599949</v>
      </c>
      <c r="W150" s="2">
        <v>4783.201651044441</v>
      </c>
      <c r="X150">
        <v>192</v>
      </c>
      <c r="Z150" s="3">
        <v>1.0452874266341464E-3</v>
      </c>
      <c r="AA150" s="3">
        <v>0</v>
      </c>
      <c r="AB150" s="3">
        <v>0</v>
      </c>
      <c r="AC150" s="3">
        <v>0</v>
      </c>
      <c r="AD150" s="3">
        <v>1.0452874266341464E-3</v>
      </c>
      <c r="AE150" s="3">
        <v>1.0452874266341464E-3</v>
      </c>
      <c r="AF150" s="3">
        <v>1.0452874266341464E-3</v>
      </c>
      <c r="AG150" s="3">
        <v>1.0452874266341464E-3</v>
      </c>
      <c r="AH150" s="3">
        <v>0</v>
      </c>
      <c r="AI150">
        <v>1800</v>
      </c>
      <c r="AJ150">
        <v>1044</v>
      </c>
      <c r="AM150">
        <f>IF(ISNUMBER(VLOOKUP(C150,[3]AGYW_PrEP!$C$3:$P$120,14,FALSE)),VLOOKUP(C150,[3]AGYW_PrEP!$C$3:$P$120,14,FALSE),0)</f>
        <v>0</v>
      </c>
      <c r="AN150">
        <f>IF(ISNUMBER(VLOOKUP(C150,[3]ABYM_PrEP!$C$3:$P$120,14,FALSE)),VLOOKUP(C150,[3]ABYM_PrEP!$C$3:$P$120,14,FALSE),0)</f>
        <v>0</v>
      </c>
      <c r="AO150">
        <f>IF(ISNUMBER(VLOOKUP(C150,[3]Adult_PrEP_Female!$C$3:$P$120,14,FALSE)),VLOOKUP(C150,[3]Adult_PrEP_Female!$C$3:$P$120,14,FALSE),0)</f>
        <v>0</v>
      </c>
      <c r="AP150">
        <f>IF(ISNUMBER(VLOOKUP(C150,[3]Adult_PrEP_Male!$C$3:$P$120,14,FALSE)),VLOOKUP(C150,[3]Adult_PrEP_Male!$C$3:$P$120,14,FALSE),0)</f>
        <v>0</v>
      </c>
      <c r="AQ150" s="5">
        <f>IF(ISNUMBER(VLOOKUP(C150,[3]MSM_PrEP!$C$3:$P$120,14,FALSE)),VLOOKUP(C150,[3]MSM_PrEP!$C$3:$P$120,14,FALSE),0)</f>
        <v>5.0202200000000001</v>
      </c>
      <c r="AR150" s="5">
        <f>IF(ISNUMBER(VLOOKUP($C150,[3]SW_PrEP!$C$3:$P$120,14,FALSE)),VLOOKUP($C150,[3]SW_PrEP!$C$3:$P$120,14,FALSE),0)</f>
        <v>12.712828</v>
      </c>
      <c r="AS150" s="5">
        <f>IF(ISNUMBER(VLOOKUP(C150,[3]PWID_PrEP!$C$3:$P$120,14,FALSE)),VLOOKUP(C150,[3]PWID_PrEP!$C$3:$P$120,14,FALSE),0)</f>
        <v>80</v>
      </c>
      <c r="AT150" s="5">
        <f>IF(ISNUMBER(VLOOKUP(C150,[3]TG_PrEP!$C$3:$P$120,14,FALSE)),VLOOKUP(C150,[3]TG_PrEP!$C$3:$P$120,14,FALSE),0)</f>
        <v>5.0202200000000001</v>
      </c>
      <c r="AU150">
        <v>0</v>
      </c>
    </row>
    <row r="151" spans="1:47" x14ac:dyDescent="0.25">
      <c r="A151">
        <v>834</v>
      </c>
      <c r="B151" t="s">
        <v>164</v>
      </c>
      <c r="C151" t="str">
        <f>VLOOKUP(A151,[2]Sheet1!$D$3:$F$249,3,FALSE)</f>
        <v>TZA</v>
      </c>
      <c r="D151" t="s">
        <v>240</v>
      </c>
      <c r="F151" s="2">
        <v>6905243</v>
      </c>
      <c r="G151" s="2">
        <v>7126086.4999999991</v>
      </c>
      <c r="H151" s="2">
        <v>13703521.5</v>
      </c>
      <c r="I151" s="2">
        <v>11915655.999999998</v>
      </c>
      <c r="J151" s="2">
        <v>117642.0780042485</v>
      </c>
      <c r="K151" s="2">
        <v>194654.73175235654</v>
      </c>
      <c r="L151" s="2">
        <v>41831.793192428937</v>
      </c>
      <c r="M151" s="2">
        <v>14546.686101763864</v>
      </c>
      <c r="N151" s="2">
        <v>67676</v>
      </c>
      <c r="P151" s="2">
        <v>8000506.5</v>
      </c>
      <c r="Q151" s="2">
        <v>8087142</v>
      </c>
      <c r="R151" s="2">
        <v>16286447.999999998</v>
      </c>
      <c r="S151" s="2">
        <v>15245210.999999998</v>
      </c>
      <c r="T151" s="2">
        <v>113559.17167530076</v>
      </c>
      <c r="U151" s="2">
        <v>196291.99440280657</v>
      </c>
      <c r="V151" s="2">
        <v>49635.988334371948</v>
      </c>
      <c r="W151" s="2">
        <v>17260.535266310369</v>
      </c>
      <c r="X151">
        <v>54494</v>
      </c>
      <c r="Z151" s="3">
        <v>1.0365802447010887E-2</v>
      </c>
      <c r="AA151" s="3">
        <v>0</v>
      </c>
      <c r="AB151" s="3">
        <v>0</v>
      </c>
      <c r="AC151" s="3">
        <v>0</v>
      </c>
      <c r="AD151" s="3">
        <v>1.0365802447010887E-2</v>
      </c>
      <c r="AE151" s="3">
        <v>1.0365802447010887E-2</v>
      </c>
      <c r="AF151" s="3">
        <v>1.0365802447010887E-2</v>
      </c>
      <c r="AG151" s="3">
        <v>1.0365802447010887E-2</v>
      </c>
      <c r="AH151" s="3">
        <v>0</v>
      </c>
      <c r="AI151">
        <v>130000</v>
      </c>
      <c r="AJ151">
        <v>75400</v>
      </c>
      <c r="AM151">
        <f>IF(ISNUMBER(VLOOKUP(C151,[3]AGYW_PrEP!$C$3:$P$120,14,FALSE)),VLOOKUP(C151,[3]AGYW_PrEP!$C$3:$P$120,14,FALSE),0)</f>
        <v>1.4066924992614964</v>
      </c>
      <c r="AN151">
        <f>IF(ISNUMBER(VLOOKUP(C151,[3]ABYM_PrEP!$C$3:$P$120,14,FALSE)),VLOOKUP(C151,[3]ABYM_PrEP!$C$3:$P$120,14,FALSE),0)</f>
        <v>0</v>
      </c>
      <c r="AO151">
        <f>IF(ISNUMBER(VLOOKUP(C151,[3]Adult_PrEP_Female!$C$3:$P$120,14,FALSE)),VLOOKUP(C151,[3]Adult_PrEP_Female!$C$3:$P$120,14,FALSE),0)</f>
        <v>3.0640837995858403</v>
      </c>
      <c r="AP151">
        <f>IF(ISNUMBER(VLOOKUP(C151,[3]Adult_PrEP_Male!$C$3:$P$120,14,FALSE)),VLOOKUP(C151,[3]Adult_PrEP_Male!$C$3:$P$120,14,FALSE),0)</f>
        <v>0.22454805343245154</v>
      </c>
      <c r="AQ151" s="5">
        <f>IF(ISNUMBER(VLOOKUP(C151,[3]MSM_PrEP!$C$3:$P$120,14,FALSE)),VLOOKUP(C151,[3]MSM_PrEP!$C$3:$P$120,14,FALSE),0)</f>
        <v>22.234200000000001</v>
      </c>
      <c r="AR151" s="5">
        <f>IF(ISNUMBER(VLOOKUP($C151,[3]SW_PrEP!$C$3:$P$120,14,FALSE)),VLOOKUP($C151,[3]SW_PrEP!$C$3:$P$120,14,FALSE),0)</f>
        <v>51.674323999999999</v>
      </c>
      <c r="AS151" s="5">
        <f>IF(ISNUMBER(VLOOKUP(C151,[3]PWID_PrEP!$C$3:$P$120,14,FALSE)),VLOOKUP(C151,[3]PWID_PrEP!$C$3:$P$120,14,FALSE),0)</f>
        <v>80</v>
      </c>
      <c r="AT151" s="5">
        <f>IF(ISNUMBER(VLOOKUP(C151,[3]TG_PrEP!$C$3:$P$120,14,FALSE)),VLOOKUP(C151,[3]TG_PrEP!$C$3:$P$120,14,FALSE),0)</f>
        <v>22.234200000000001</v>
      </c>
      <c r="AU151">
        <v>0</v>
      </c>
    </row>
    <row r="152" spans="1:47" x14ac:dyDescent="0.25">
      <c r="A152">
        <v>807</v>
      </c>
      <c r="B152" t="s">
        <v>165</v>
      </c>
      <c r="C152" t="str">
        <f>VLOOKUP(A152,[2]Sheet1!$D$3:$F$249,3,FALSE)</f>
        <v>MKD</v>
      </c>
      <c r="D152" t="s">
        <v>238</v>
      </c>
      <c r="F152" s="2">
        <v>103031.5</v>
      </c>
      <c r="G152" s="2">
        <v>104967</v>
      </c>
      <c r="H152" s="2">
        <v>682698.50000000012</v>
      </c>
      <c r="I152" s="2">
        <v>479196</v>
      </c>
      <c r="J152" s="2">
        <v>8458.4771204285753</v>
      </c>
      <c r="K152" s="2">
        <v>2833.2252963696542</v>
      </c>
      <c r="L152" s="2">
        <v>5186.7247001080168</v>
      </c>
      <c r="M152" s="2">
        <v>643.65236050682847</v>
      </c>
      <c r="N152" s="2">
        <v>1</v>
      </c>
      <c r="P152" s="2">
        <v>102432</v>
      </c>
      <c r="Q152" s="2">
        <v>105854.99999999999</v>
      </c>
      <c r="R152" s="2">
        <v>674238.99999999988</v>
      </c>
      <c r="S152" s="2">
        <v>617320.5</v>
      </c>
      <c r="T152" s="2">
        <v>11635.077511753003</v>
      </c>
      <c r="U152" s="2">
        <v>3674.3390562293953</v>
      </c>
      <c r="V152" s="2">
        <v>5002.2861743759267</v>
      </c>
      <c r="W152" s="2">
        <v>620.76425687306778</v>
      </c>
      <c r="X152">
        <v>2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>
        <v>0</v>
      </c>
      <c r="AJ152">
        <v>0</v>
      </c>
      <c r="AM152">
        <f>IF(ISNUMBER(VLOOKUP(C152,[3]AGYW_PrEP!$C$3:$P$120,14,FALSE)),VLOOKUP(C152,[3]AGYW_PrEP!$C$3:$P$120,14,FALSE),0)</f>
        <v>0</v>
      </c>
      <c r="AN152">
        <f>IF(ISNUMBER(VLOOKUP(C152,[3]ABYM_PrEP!$C$3:$P$120,14,FALSE)),VLOOKUP(C152,[3]ABYM_PrEP!$C$3:$P$120,14,FALSE),0)</f>
        <v>0</v>
      </c>
      <c r="AO152">
        <f>IF(ISNUMBER(VLOOKUP(C152,[3]Adult_PrEP_Female!$C$3:$P$120,14,FALSE)),VLOOKUP(C152,[3]Adult_PrEP_Female!$C$3:$P$120,14,FALSE),0)</f>
        <v>0</v>
      </c>
      <c r="AP152">
        <f>IF(ISNUMBER(VLOOKUP(C152,[3]Adult_PrEP_Male!$C$3:$P$120,14,FALSE)),VLOOKUP(C152,[3]Adult_PrEP_Male!$C$3:$P$120,14,FALSE),0)</f>
        <v>0</v>
      </c>
      <c r="AQ152" s="5">
        <f>IF(ISNUMBER(VLOOKUP(C152,[3]MSM_PrEP!$C$3:$P$120,14,FALSE)),VLOOKUP(C152,[3]MSM_PrEP!$C$3:$P$120,14,FALSE),0)</f>
        <v>15.133219999999998</v>
      </c>
      <c r="AR152" s="5">
        <f>IF(ISNUMBER(VLOOKUP($C152,[3]SW_PrEP!$C$3:$P$120,14,FALSE)),VLOOKUP($C152,[3]SW_PrEP!$C$3:$P$120,14,FALSE),0)</f>
        <v>6.1600000000000002E-2</v>
      </c>
      <c r="AS152" s="5">
        <f>IF(ISNUMBER(VLOOKUP(C152,[3]PWID_PrEP!$C$3:$P$120,14,FALSE)),VLOOKUP(C152,[3]PWID_PrEP!$C$3:$P$120,14,FALSE),0)</f>
        <v>0.2316</v>
      </c>
      <c r="AT152" s="5">
        <f>IF(ISNUMBER(VLOOKUP(C152,[3]TG_PrEP!$C$3:$P$120,14,FALSE)),VLOOKUP(C152,[3]TG_PrEP!$C$3:$P$120,14,FALSE),0)</f>
        <v>15.133219999999998</v>
      </c>
      <c r="AU152">
        <v>0</v>
      </c>
    </row>
    <row r="153" spans="1:47" x14ac:dyDescent="0.25">
      <c r="A153">
        <v>764</v>
      </c>
      <c r="B153" t="s">
        <v>166</v>
      </c>
      <c r="C153" t="str">
        <f>VLOOKUP(A153,[2]Sheet1!$D$3:$F$249,3,FALSE)</f>
        <v>THA</v>
      </c>
      <c r="D153" t="s">
        <v>237</v>
      </c>
      <c r="F153" s="2">
        <v>4354269.5</v>
      </c>
      <c r="G153" s="2">
        <v>4561666</v>
      </c>
      <c r="H153" s="2">
        <v>27430083.5</v>
      </c>
      <c r="I153" s="2">
        <v>19984104</v>
      </c>
      <c r="J153" s="2">
        <v>611303.20079999999</v>
      </c>
      <c r="K153" s="2">
        <v>107064.40239999999</v>
      </c>
      <c r="L153" s="2">
        <v>58062.038657442456</v>
      </c>
      <c r="M153" s="2">
        <v>132548.14283314798</v>
      </c>
      <c r="N153" s="2">
        <v>2751</v>
      </c>
      <c r="P153" s="2">
        <v>4176849</v>
      </c>
      <c r="Q153" s="2">
        <v>4369003</v>
      </c>
      <c r="R153" s="2">
        <v>28113622</v>
      </c>
      <c r="S153" s="2">
        <v>25385815.999999996</v>
      </c>
      <c r="T153" s="2">
        <v>610630.51452314423</v>
      </c>
      <c r="U153" s="2">
        <v>97908.616998979822</v>
      </c>
      <c r="V153" s="2">
        <v>56252.476243867124</v>
      </c>
      <c r="W153" s="2">
        <v>128417.14532072538</v>
      </c>
      <c r="X153">
        <v>1944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>
        <v>0</v>
      </c>
      <c r="AJ153">
        <v>0</v>
      </c>
      <c r="AM153">
        <f>IF(ISNUMBER(VLOOKUP(C153,[3]AGYW_PrEP!$C$3:$P$120,14,FALSE)),VLOOKUP(C153,[3]AGYW_PrEP!$C$3:$P$120,14,FALSE),0)</f>
        <v>0</v>
      </c>
      <c r="AN153">
        <f>IF(ISNUMBER(VLOOKUP(C153,[3]ABYM_PrEP!$C$3:$P$120,14,FALSE)),VLOOKUP(C153,[3]ABYM_PrEP!$C$3:$P$120,14,FALSE),0)</f>
        <v>0</v>
      </c>
      <c r="AO153">
        <f>IF(ISNUMBER(VLOOKUP(C153,[3]Adult_PrEP_Female!$C$3:$P$120,14,FALSE)),VLOOKUP(C153,[3]Adult_PrEP_Female!$C$3:$P$120,14,FALSE),0)</f>
        <v>0</v>
      </c>
      <c r="AP153">
        <f>IF(ISNUMBER(VLOOKUP(C153,[3]Adult_PrEP_Male!$C$3:$P$120,14,FALSE)),VLOOKUP(C153,[3]Adult_PrEP_Male!$C$3:$P$120,14,FALSE),0)</f>
        <v>0</v>
      </c>
      <c r="AQ153" s="5">
        <f>IF(ISNUMBER(VLOOKUP(C153,[3]MSM_PrEP!$C$3:$P$120,14,FALSE)),VLOOKUP(C153,[3]MSM_PrEP!$C$3:$P$120,14,FALSE),0)</f>
        <v>7.81874</v>
      </c>
      <c r="AR153" s="5">
        <f>IF(ISNUMBER(VLOOKUP($C153,[3]SW_PrEP!$C$3:$P$120,14,FALSE)),VLOOKUP($C153,[3]SW_PrEP!$C$3:$P$120,14,FALSE),0)</f>
        <v>20.596043999999999</v>
      </c>
      <c r="AS153" s="5">
        <f>IF(ISNUMBER(VLOOKUP(C153,[3]PWID_PrEP!$C$3:$P$120,14,FALSE)),VLOOKUP(C153,[3]PWID_PrEP!$C$3:$P$120,14,FALSE),0)</f>
        <v>80</v>
      </c>
      <c r="AT153" s="5">
        <f>IF(ISNUMBER(VLOOKUP(C153,[3]TG_PrEP!$C$3:$P$120,14,FALSE)),VLOOKUP(C153,[3]TG_PrEP!$C$3:$P$120,14,FALSE),0)</f>
        <v>7.81874</v>
      </c>
      <c r="AU153">
        <v>0</v>
      </c>
    </row>
    <row r="154" spans="1:47" x14ac:dyDescent="0.25">
      <c r="A154">
        <v>626</v>
      </c>
      <c r="B154" t="s">
        <v>167</v>
      </c>
      <c r="C154" t="str">
        <f>VLOOKUP(A154,[2]Sheet1!$D$3:$F$249,3,FALSE)</f>
        <v>TLS</v>
      </c>
      <c r="D154" t="s">
        <v>237</v>
      </c>
      <c r="F154" s="2">
        <v>150551.5</v>
      </c>
      <c r="G154" s="2">
        <v>154666</v>
      </c>
      <c r="H154" s="2">
        <v>321484.49999999994</v>
      </c>
      <c r="I154" s="2">
        <v>287028</v>
      </c>
      <c r="J154" s="2">
        <v>10108.449034347492</v>
      </c>
      <c r="K154" s="2">
        <v>5774.214489382769</v>
      </c>
      <c r="L154" s="2">
        <v>69.068998739966005</v>
      </c>
      <c r="M154" s="2">
        <v>3144.536700612357</v>
      </c>
      <c r="N154" s="2">
        <v>28</v>
      </c>
      <c r="P154" s="2">
        <v>151396.00000000003</v>
      </c>
      <c r="Q154" s="2">
        <v>155528</v>
      </c>
      <c r="R154" s="2">
        <v>375246.00000000006</v>
      </c>
      <c r="S154" s="2">
        <v>374888.50000000006</v>
      </c>
      <c r="T154" s="2">
        <v>13068.672931887406</v>
      </c>
      <c r="U154" s="2">
        <v>7255.0371381229288</v>
      </c>
      <c r="V154" s="2">
        <v>77.459646211646401</v>
      </c>
      <c r="W154" s="2">
        <v>3526.5416434657141</v>
      </c>
      <c r="X154">
        <v>30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>
        <v>0</v>
      </c>
      <c r="AJ154">
        <v>0</v>
      </c>
      <c r="AM154">
        <f>IF(ISNUMBER(VLOOKUP(C154,[3]AGYW_PrEP!$C$3:$P$120,14,FALSE)),VLOOKUP(C154,[3]AGYW_PrEP!$C$3:$P$120,14,FALSE),0)</f>
        <v>0</v>
      </c>
      <c r="AN154">
        <f>IF(ISNUMBER(VLOOKUP(C154,[3]ABYM_PrEP!$C$3:$P$120,14,FALSE)),VLOOKUP(C154,[3]ABYM_PrEP!$C$3:$P$120,14,FALSE),0)</f>
        <v>0</v>
      </c>
      <c r="AO154">
        <f>IF(ISNUMBER(VLOOKUP(C154,[3]Adult_PrEP_Female!$C$3:$P$120,14,FALSE)),VLOOKUP(C154,[3]Adult_PrEP_Female!$C$3:$P$120,14,FALSE),0)</f>
        <v>0</v>
      </c>
      <c r="AP154">
        <f>IF(ISNUMBER(VLOOKUP(C154,[3]Adult_PrEP_Male!$C$3:$P$120,14,FALSE)),VLOOKUP(C154,[3]Adult_PrEP_Male!$C$3:$P$120,14,FALSE),0)</f>
        <v>0</v>
      </c>
      <c r="AQ154" s="5">
        <f>IF(ISNUMBER(VLOOKUP(C154,[3]MSM_PrEP!$C$3:$P$120,14,FALSE)),VLOOKUP(C154,[3]MSM_PrEP!$C$3:$P$120,14,FALSE),0)</f>
        <v>1.8492839999999999</v>
      </c>
      <c r="AR154" s="5">
        <f>IF(ISNUMBER(VLOOKUP($C154,[3]SW_PrEP!$C$3:$P$120,14,FALSE)),VLOOKUP($C154,[3]SW_PrEP!$C$3:$P$120,14,FALSE),0)</f>
        <v>8.4635400000000001</v>
      </c>
      <c r="AS154" s="5">
        <f>IF(ISNUMBER(VLOOKUP(C154,[3]PWID_PrEP!$C$3:$P$120,14,FALSE)),VLOOKUP(C154,[3]PWID_PrEP!$C$3:$P$120,14,FALSE),0)</f>
        <v>4.901451999999999</v>
      </c>
      <c r="AT154" s="5">
        <f>IF(ISNUMBER(VLOOKUP(C154,[3]TG_PrEP!$C$3:$P$120,14,FALSE)),VLOOKUP(C154,[3]TG_PrEP!$C$3:$P$120,14,FALSE),0)</f>
        <v>1.8492839999999999</v>
      </c>
      <c r="AU154">
        <v>0</v>
      </c>
    </row>
    <row r="155" spans="1:47" x14ac:dyDescent="0.25">
      <c r="A155">
        <v>768</v>
      </c>
      <c r="B155" t="s">
        <v>168</v>
      </c>
      <c r="C155" t="str">
        <f>VLOOKUP(A155,[2]Sheet1!$D$3:$F$249,3,FALSE)</f>
        <v>TGO</v>
      </c>
      <c r="D155" t="s">
        <v>243</v>
      </c>
      <c r="F155" s="2">
        <v>916127.5</v>
      </c>
      <c r="G155" s="2">
        <v>967324.00000000012</v>
      </c>
      <c r="H155" s="2">
        <v>1998863.5000000005</v>
      </c>
      <c r="I155" s="2">
        <v>1856054.9999999998</v>
      </c>
      <c r="J155" s="2">
        <v>14174.602835645914</v>
      </c>
      <c r="K155" s="2">
        <v>23806.143118944725</v>
      </c>
      <c r="L155" s="2">
        <v>6931.9655995303638</v>
      </c>
      <c r="M155" s="2">
        <v>1262.3777556350992</v>
      </c>
      <c r="N155" s="2">
        <v>3914</v>
      </c>
      <c r="P155" s="2">
        <v>1070191</v>
      </c>
      <c r="Q155" s="2">
        <v>1097956.5</v>
      </c>
      <c r="R155" s="2">
        <v>2278508.0000000009</v>
      </c>
      <c r="S155" s="2">
        <v>2297056.5000000005</v>
      </c>
      <c r="T155" s="2">
        <v>13783.378227109573</v>
      </c>
      <c r="U155" s="2">
        <v>23954.219248511101</v>
      </c>
      <c r="V155" s="2">
        <v>7970.0477342723389</v>
      </c>
      <c r="W155" s="2">
        <v>1451.4225188562625</v>
      </c>
      <c r="X155">
        <v>3007</v>
      </c>
      <c r="Z155" s="3">
        <v>1.8081630656819425E-3</v>
      </c>
      <c r="AA155" s="3">
        <v>0</v>
      </c>
      <c r="AB155" s="3">
        <v>0</v>
      </c>
      <c r="AC155" s="3">
        <v>0</v>
      </c>
      <c r="AD155" s="3">
        <v>1.8081630656819425E-3</v>
      </c>
      <c r="AE155" s="3">
        <v>1.8081630656819425E-3</v>
      </c>
      <c r="AF155" s="3">
        <v>1.8081630656819425E-3</v>
      </c>
      <c r="AG155" s="3">
        <v>1.8081630656819425E-3</v>
      </c>
      <c r="AH155" s="3">
        <v>0</v>
      </c>
      <c r="AI155">
        <v>3000</v>
      </c>
      <c r="AJ155">
        <v>1739.9999999999998</v>
      </c>
      <c r="AM155">
        <f>IF(ISNUMBER(VLOOKUP(C155,[3]AGYW_PrEP!$C$3:$P$120,14,FALSE)),VLOOKUP(C155,[3]AGYW_PrEP!$C$3:$P$120,14,FALSE),0)</f>
        <v>0</v>
      </c>
      <c r="AN155">
        <f>IF(ISNUMBER(VLOOKUP(C155,[3]ABYM_PrEP!$C$3:$P$120,14,FALSE)),VLOOKUP(C155,[3]ABYM_PrEP!$C$3:$P$120,14,FALSE),0)</f>
        <v>0</v>
      </c>
      <c r="AO155">
        <f>IF(ISNUMBER(VLOOKUP(C155,[3]Adult_PrEP_Female!$C$3:$P$120,14,FALSE)),VLOOKUP(C155,[3]Adult_PrEP_Female!$C$3:$P$120,14,FALSE),0)</f>
        <v>0</v>
      </c>
      <c r="AP155">
        <f>IF(ISNUMBER(VLOOKUP(C155,[3]Adult_PrEP_Male!$C$3:$P$120,14,FALSE)),VLOOKUP(C155,[3]Adult_PrEP_Male!$C$3:$P$120,14,FALSE),0)</f>
        <v>0</v>
      </c>
      <c r="AQ155" s="5">
        <f>IF(ISNUMBER(VLOOKUP(C155,[3]MSM_PrEP!$C$3:$P$120,14,FALSE)),VLOOKUP(C155,[3]MSM_PrEP!$C$3:$P$120,14,FALSE),0)</f>
        <v>5.3345880000000001</v>
      </c>
      <c r="AR155" s="5">
        <f>IF(ISNUMBER(VLOOKUP($C155,[3]SW_PrEP!$C$3:$P$120,14,FALSE)),VLOOKUP($C155,[3]SW_PrEP!$C$3:$P$120,14,FALSE),0)</f>
        <v>13.753196000000001</v>
      </c>
      <c r="AS155" s="5">
        <f>IF(ISNUMBER(VLOOKUP(C155,[3]PWID_PrEP!$C$3:$P$120,14,FALSE)),VLOOKUP(C155,[3]PWID_PrEP!$C$3:$P$120,14,FALSE),0)</f>
        <v>22.508576000000001</v>
      </c>
      <c r="AT155" s="5">
        <f>IF(ISNUMBER(VLOOKUP(C155,[3]TG_PrEP!$C$3:$P$120,14,FALSE)),VLOOKUP(C155,[3]TG_PrEP!$C$3:$P$120,14,FALSE),0)</f>
        <v>5.3345880000000001</v>
      </c>
      <c r="AU155">
        <v>0</v>
      </c>
    </row>
    <row r="156" spans="1:47" x14ac:dyDescent="0.25">
      <c r="A156">
        <v>780</v>
      </c>
      <c r="B156" t="s">
        <v>169</v>
      </c>
      <c r="C156" t="str">
        <f>VLOOKUP(A156,[2]Sheet1!$D$3:$F$249,3,FALSE)</f>
        <v>TTO</v>
      </c>
      <c r="D156" t="s">
        <v>241</v>
      </c>
      <c r="F156" s="2">
        <v>92550</v>
      </c>
      <c r="G156" s="2">
        <v>96306</v>
      </c>
      <c r="H156" s="2">
        <v>542349.99999999988</v>
      </c>
      <c r="I156" s="2">
        <v>431239.50000000006</v>
      </c>
      <c r="J156" s="2">
        <v>13027.449445114815</v>
      </c>
      <c r="K156" s="2">
        <v>11582.162282620915</v>
      </c>
      <c r="L156" s="2">
        <v>1442.7161969756921</v>
      </c>
      <c r="M156" s="2">
        <v>444.87872956991288</v>
      </c>
      <c r="N156" s="2">
        <v>90</v>
      </c>
      <c r="P156" s="2">
        <v>91911.499999999985</v>
      </c>
      <c r="Q156" s="2">
        <v>95180</v>
      </c>
      <c r="R156" s="2">
        <v>556423.5</v>
      </c>
      <c r="S156" s="2">
        <v>525640.5</v>
      </c>
      <c r="T156" s="2">
        <v>14371.568745955094</v>
      </c>
      <c r="U156" s="2">
        <v>12711.933906176466</v>
      </c>
      <c r="V156" s="2">
        <v>1416.3675314911188</v>
      </c>
      <c r="W156" s="2">
        <v>436.75380461848312</v>
      </c>
      <c r="X156">
        <v>109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>
        <v>0</v>
      </c>
      <c r="AJ156">
        <v>0</v>
      </c>
      <c r="AM156">
        <f>IF(ISNUMBER(VLOOKUP(C156,[3]AGYW_PrEP!$C$3:$P$120,14,FALSE)),VLOOKUP(C156,[3]AGYW_PrEP!$C$3:$P$120,14,FALSE),0)</f>
        <v>0</v>
      </c>
      <c r="AN156">
        <f>IF(ISNUMBER(VLOOKUP(C156,[3]ABYM_PrEP!$C$3:$P$120,14,FALSE)),VLOOKUP(C156,[3]ABYM_PrEP!$C$3:$P$120,14,FALSE),0)</f>
        <v>0</v>
      </c>
      <c r="AO156">
        <f>IF(ISNUMBER(VLOOKUP(C156,[3]Adult_PrEP_Female!$C$3:$P$120,14,FALSE)),VLOOKUP(C156,[3]Adult_PrEP_Female!$C$3:$P$120,14,FALSE),0)</f>
        <v>0</v>
      </c>
      <c r="AP156">
        <f>IF(ISNUMBER(VLOOKUP(C156,[3]Adult_PrEP_Male!$C$3:$P$120,14,FALSE)),VLOOKUP(C156,[3]Adult_PrEP_Male!$C$3:$P$120,14,FALSE),0)</f>
        <v>0</v>
      </c>
      <c r="AQ156" s="5">
        <f>IF(ISNUMBER(VLOOKUP(C156,[3]MSM_PrEP!$C$3:$P$120,14,FALSE)),VLOOKUP(C156,[3]MSM_PrEP!$C$3:$P$120,14,FALSE),0)</f>
        <v>0</v>
      </c>
      <c r="AR156" s="5">
        <f>IF(ISNUMBER(VLOOKUP($C156,[3]SW_PrEP!$C$3:$P$120,14,FALSE)),VLOOKUP($C156,[3]SW_PrEP!$C$3:$P$120,14,FALSE),0)</f>
        <v>0</v>
      </c>
      <c r="AS156" s="5">
        <f>IF(ISNUMBER(VLOOKUP(C156,[3]PWID_PrEP!$C$3:$P$120,14,FALSE)),VLOOKUP(C156,[3]PWID_PrEP!$C$3:$P$120,14,FALSE),0)</f>
        <v>0</v>
      </c>
      <c r="AT156" s="5">
        <f>IF(ISNUMBER(VLOOKUP(C156,[3]TG_PrEP!$C$3:$P$120,14,FALSE)),VLOOKUP(C156,[3]TG_PrEP!$C$3:$P$120,14,FALSE),0)</f>
        <v>0</v>
      </c>
      <c r="AU156">
        <v>0</v>
      </c>
    </row>
    <row r="157" spans="1:47" x14ac:dyDescent="0.25">
      <c r="A157">
        <v>788</v>
      </c>
      <c r="B157" t="s">
        <v>170</v>
      </c>
      <c r="C157" t="str">
        <f>VLOOKUP(A157,[2]Sheet1!$D$3:$F$249,3,FALSE)</f>
        <v>TUN</v>
      </c>
      <c r="D157" t="s">
        <v>239</v>
      </c>
      <c r="F157" s="2">
        <v>817140.00000000012</v>
      </c>
      <c r="G157" s="2">
        <v>884199.5</v>
      </c>
      <c r="H157" s="2">
        <v>4000839.4999999995</v>
      </c>
      <c r="I157" s="2">
        <v>3165886.9999999995</v>
      </c>
      <c r="J157" s="2">
        <v>41829.818858017621</v>
      </c>
      <c r="K157" s="2">
        <v>28851.279633546321</v>
      </c>
      <c r="L157" s="2">
        <v>11733.351356278979</v>
      </c>
      <c r="M157" s="2">
        <v>8059.6929152471348</v>
      </c>
      <c r="N157" s="2">
        <v>94</v>
      </c>
      <c r="P157" s="2">
        <v>942053.5</v>
      </c>
      <c r="Q157" s="2">
        <v>1004313.5</v>
      </c>
      <c r="R157" s="2">
        <v>4194536.5</v>
      </c>
      <c r="S157" s="2">
        <v>3897699.9999999995</v>
      </c>
      <c r="T157" s="2">
        <v>50596.683244354404</v>
      </c>
      <c r="U157" s="2">
        <v>33184.673412497941</v>
      </c>
      <c r="V157" s="2">
        <v>12251.15224926577</v>
      </c>
      <c r="W157" s="2">
        <v>8415.3727258990984</v>
      </c>
      <c r="X157">
        <v>103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>
        <v>0</v>
      </c>
      <c r="AJ157">
        <v>0</v>
      </c>
      <c r="AM157">
        <f>IF(ISNUMBER(VLOOKUP(C157,[3]AGYW_PrEP!$C$3:$P$120,14,FALSE)),VLOOKUP(C157,[3]AGYW_PrEP!$C$3:$P$120,14,FALSE),0)</f>
        <v>0</v>
      </c>
      <c r="AN157">
        <f>IF(ISNUMBER(VLOOKUP(C157,[3]ABYM_PrEP!$C$3:$P$120,14,FALSE)),VLOOKUP(C157,[3]ABYM_PrEP!$C$3:$P$120,14,FALSE),0)</f>
        <v>0</v>
      </c>
      <c r="AO157">
        <f>IF(ISNUMBER(VLOOKUP(C157,[3]Adult_PrEP_Female!$C$3:$P$120,14,FALSE)),VLOOKUP(C157,[3]Adult_PrEP_Female!$C$3:$P$120,14,FALSE),0)</f>
        <v>0</v>
      </c>
      <c r="AP157">
        <f>IF(ISNUMBER(VLOOKUP(C157,[3]Adult_PrEP_Male!$C$3:$P$120,14,FALSE)),VLOOKUP(C157,[3]Adult_PrEP_Male!$C$3:$P$120,14,FALSE),0)</f>
        <v>0</v>
      </c>
      <c r="AQ157" s="5">
        <f>IF(ISNUMBER(VLOOKUP(C157,[3]MSM_PrEP!$C$3:$P$120,14,FALSE)),VLOOKUP(C157,[3]MSM_PrEP!$C$3:$P$120,14,FALSE),0)</f>
        <v>28.609215999999996</v>
      </c>
      <c r="AR157" s="5">
        <f>IF(ISNUMBER(VLOOKUP($C157,[3]SW_PrEP!$C$3:$P$120,14,FALSE)),VLOOKUP($C157,[3]SW_PrEP!$C$3:$P$120,14,FALSE),0)</f>
        <v>7.2562959999999999</v>
      </c>
      <c r="AS157" s="5">
        <f>IF(ISNUMBER(VLOOKUP(C157,[3]PWID_PrEP!$C$3:$P$120,14,FALSE)),VLOOKUP(C157,[3]PWID_PrEP!$C$3:$P$120,14,FALSE),0)</f>
        <v>80</v>
      </c>
      <c r="AT157" s="5">
        <f>IF(ISNUMBER(VLOOKUP(C157,[3]TG_PrEP!$C$3:$P$120,14,FALSE)),VLOOKUP(C157,[3]TG_PrEP!$C$3:$P$120,14,FALSE),0)</f>
        <v>28.609215999999996</v>
      </c>
      <c r="AU157">
        <v>0</v>
      </c>
    </row>
    <row r="158" spans="1:47" x14ac:dyDescent="0.25">
      <c r="A158">
        <v>792</v>
      </c>
      <c r="B158" t="s">
        <v>171</v>
      </c>
      <c r="C158" t="str">
        <f>VLOOKUP(A158,[2]Sheet1!$D$3:$F$249,3,FALSE)</f>
        <v>TUR</v>
      </c>
      <c r="D158" t="s">
        <v>242</v>
      </c>
      <c r="F158" s="2">
        <v>6290874</v>
      </c>
      <c r="G158" s="2">
        <v>6438230</v>
      </c>
      <c r="H158" s="2">
        <v>28725098</v>
      </c>
      <c r="I158" s="2">
        <v>23832190.000000004</v>
      </c>
      <c r="J158" s="2">
        <v>939859.60881064972</v>
      </c>
      <c r="K158" s="2">
        <v>155359.82269999999</v>
      </c>
      <c r="L158" s="2">
        <v>282233.35142729437</v>
      </c>
      <c r="M158" s="2">
        <v>130777.96360257006</v>
      </c>
      <c r="N158" s="2">
        <v>304</v>
      </c>
      <c r="P158" s="2">
        <v>6108546</v>
      </c>
      <c r="Q158" s="2">
        <v>6352444.5</v>
      </c>
      <c r="R158" s="2">
        <v>30450544.5</v>
      </c>
      <c r="S158" s="2">
        <v>29484925</v>
      </c>
      <c r="T158" s="2">
        <v>1762289.0041594086</v>
      </c>
      <c r="U158" s="2">
        <v>292180.54583147238</v>
      </c>
      <c r="V158" s="2">
        <v>286616.56164546724</v>
      </c>
      <c r="W158" s="2">
        <v>132809.00388705713</v>
      </c>
      <c r="X158">
        <v>537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>
        <v>0</v>
      </c>
      <c r="AJ158">
        <v>0</v>
      </c>
      <c r="AM158">
        <f>IF(ISNUMBER(VLOOKUP(C158,[3]AGYW_PrEP!$C$3:$P$120,14,FALSE)),VLOOKUP(C158,[3]AGYW_PrEP!$C$3:$P$120,14,FALSE),0)</f>
        <v>0</v>
      </c>
      <c r="AN158">
        <f>IF(ISNUMBER(VLOOKUP(C158,[3]ABYM_PrEP!$C$3:$P$120,14,FALSE)),VLOOKUP(C158,[3]ABYM_PrEP!$C$3:$P$120,14,FALSE),0)</f>
        <v>0</v>
      </c>
      <c r="AO158">
        <f>IF(ISNUMBER(VLOOKUP(C158,[3]Adult_PrEP_Female!$C$3:$P$120,14,FALSE)),VLOOKUP(C158,[3]Adult_PrEP_Female!$C$3:$P$120,14,FALSE),0)</f>
        <v>0</v>
      </c>
      <c r="AP158">
        <f>IF(ISNUMBER(VLOOKUP(C158,[3]Adult_PrEP_Male!$C$3:$P$120,14,FALSE)),VLOOKUP(C158,[3]Adult_PrEP_Male!$C$3:$P$120,14,FALSE),0)</f>
        <v>0</v>
      </c>
      <c r="AQ158" s="5">
        <f>IF(ISNUMBER(VLOOKUP(C158,[3]MSM_PrEP!$C$3:$P$120,14,FALSE)),VLOOKUP(C158,[3]MSM_PrEP!$C$3:$P$120,14,FALSE),0)</f>
        <v>0</v>
      </c>
      <c r="AR158" s="5">
        <f>IF(ISNUMBER(VLOOKUP($C158,[3]SW_PrEP!$C$3:$P$120,14,FALSE)),VLOOKUP($C158,[3]SW_PrEP!$C$3:$P$120,14,FALSE),0)</f>
        <v>0</v>
      </c>
      <c r="AS158" s="5">
        <f>IF(ISNUMBER(VLOOKUP(C158,[3]PWID_PrEP!$C$3:$P$120,14,FALSE)),VLOOKUP(C158,[3]PWID_PrEP!$C$3:$P$120,14,FALSE),0)</f>
        <v>0</v>
      </c>
      <c r="AT158" s="5">
        <f>IF(ISNUMBER(VLOOKUP(C158,[3]TG_PrEP!$C$3:$P$120,14,FALSE)),VLOOKUP(C158,[3]TG_PrEP!$C$3:$P$120,14,FALSE),0)</f>
        <v>0</v>
      </c>
      <c r="AU158">
        <v>0</v>
      </c>
    </row>
    <row r="159" spans="1:47" x14ac:dyDescent="0.25">
      <c r="A159">
        <v>795</v>
      </c>
      <c r="B159" t="s">
        <v>172</v>
      </c>
      <c r="C159" t="str">
        <f>VLOOKUP(A159,[2]Sheet1!$D$3:$F$249,3,FALSE)</f>
        <v>TKM</v>
      </c>
      <c r="D159" t="s">
        <v>238</v>
      </c>
      <c r="F159" s="2">
        <v>518538</v>
      </c>
      <c r="G159" s="2">
        <v>555563.5</v>
      </c>
      <c r="H159" s="2">
        <v>2190189.4999999995</v>
      </c>
      <c r="I159" s="2">
        <v>1838845.5000000005</v>
      </c>
      <c r="J159" s="2">
        <v>24564.677720214018</v>
      </c>
      <c r="K159" s="2">
        <v>13451.870656901998</v>
      </c>
      <c r="L159" s="2">
        <v>37135.295831676405</v>
      </c>
      <c r="M159" s="2">
        <v>3055.9971043043552</v>
      </c>
      <c r="N159" s="2">
        <v>399</v>
      </c>
      <c r="P159" s="2">
        <v>641550.99999999988</v>
      </c>
      <c r="Q159" s="2">
        <v>670885</v>
      </c>
      <c r="R159" s="2">
        <v>2363478.0000000005</v>
      </c>
      <c r="S159" s="2">
        <v>2148856.5</v>
      </c>
      <c r="T159" s="2">
        <v>35939.10333792185</v>
      </c>
      <c r="U159" s="2">
        <v>19702.263265471942</v>
      </c>
      <c r="V159" s="2">
        <v>40890.691440070252</v>
      </c>
      <c r="W159" s="2">
        <v>3365.0421205818193</v>
      </c>
      <c r="X159">
        <v>472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>
        <v>0</v>
      </c>
      <c r="AJ159">
        <v>0</v>
      </c>
      <c r="AM159">
        <f>IF(ISNUMBER(VLOOKUP(C159,[3]AGYW_PrEP!$C$3:$P$120,14,FALSE)),VLOOKUP(C159,[3]AGYW_PrEP!$C$3:$P$120,14,FALSE),0)</f>
        <v>0</v>
      </c>
      <c r="AN159">
        <f>IF(ISNUMBER(VLOOKUP(C159,[3]ABYM_PrEP!$C$3:$P$120,14,FALSE)),VLOOKUP(C159,[3]ABYM_PrEP!$C$3:$P$120,14,FALSE),0)</f>
        <v>0</v>
      </c>
      <c r="AO159">
        <f>IF(ISNUMBER(VLOOKUP(C159,[3]Adult_PrEP_Female!$C$3:$P$120,14,FALSE)),VLOOKUP(C159,[3]Adult_PrEP_Female!$C$3:$P$120,14,FALSE),0)</f>
        <v>0</v>
      </c>
      <c r="AP159">
        <f>IF(ISNUMBER(VLOOKUP(C159,[3]Adult_PrEP_Male!$C$3:$P$120,14,FALSE)),VLOOKUP(C159,[3]Adult_PrEP_Male!$C$3:$P$120,14,FALSE),0)</f>
        <v>0</v>
      </c>
      <c r="AQ159" s="5">
        <f>IF(ISNUMBER(VLOOKUP(C159,[3]MSM_PrEP!$C$3:$P$120,14,FALSE)),VLOOKUP(C159,[3]MSM_PrEP!$C$3:$P$120,14,FALSE),0)</f>
        <v>0</v>
      </c>
      <c r="AR159" s="5">
        <f>IF(ISNUMBER(VLOOKUP($C159,[3]SW_PrEP!$C$3:$P$120,14,FALSE)),VLOOKUP($C159,[3]SW_PrEP!$C$3:$P$120,14,FALSE),0)</f>
        <v>0</v>
      </c>
      <c r="AS159" s="5">
        <f>IF(ISNUMBER(VLOOKUP(C159,[3]PWID_PrEP!$C$3:$P$120,14,FALSE)),VLOOKUP(C159,[3]PWID_PrEP!$C$3:$P$120,14,FALSE),0)</f>
        <v>0</v>
      </c>
      <c r="AT159" s="5">
        <f>IF(ISNUMBER(VLOOKUP(C159,[3]TG_PrEP!$C$3:$P$120,14,FALSE)),VLOOKUP(C159,[3]TG_PrEP!$C$3:$P$120,14,FALSE),0)</f>
        <v>0</v>
      </c>
      <c r="AU159">
        <v>0</v>
      </c>
    </row>
    <row r="160" spans="1:47" x14ac:dyDescent="0.25">
      <c r="A160">
        <v>800</v>
      </c>
      <c r="B160" t="s">
        <v>173</v>
      </c>
      <c r="C160" t="str">
        <f>VLOOKUP(A160,[2]Sheet1!$D$3:$F$249,3,FALSE)</f>
        <v>UGA</v>
      </c>
      <c r="D160" t="s">
        <v>240</v>
      </c>
      <c r="F160" s="2">
        <v>5428375</v>
      </c>
      <c r="G160" s="2">
        <v>5512823</v>
      </c>
      <c r="H160" s="2">
        <v>9377491.5000000037</v>
      </c>
      <c r="I160" s="2">
        <v>8349353.5000000009</v>
      </c>
      <c r="J160" s="2">
        <v>74496.588702864334</v>
      </c>
      <c r="K160" s="2">
        <v>140405.58830393109</v>
      </c>
      <c r="L160" s="2">
        <v>27756.069517871027</v>
      </c>
      <c r="M160" s="2">
        <v>9092.4080039783894</v>
      </c>
      <c r="N160" s="2">
        <v>76938</v>
      </c>
      <c r="P160" s="2">
        <v>6045240</v>
      </c>
      <c r="Q160" s="2">
        <v>6082764.5</v>
      </c>
      <c r="R160" s="2">
        <v>11481550.000000002</v>
      </c>
      <c r="S160" s="2">
        <v>10849308.5</v>
      </c>
      <c r="T160" s="2">
        <v>73791.23370429159</v>
      </c>
      <c r="U160" s="2">
        <v>144869.35371838437</v>
      </c>
      <c r="V160" s="2">
        <v>32986.535869834144</v>
      </c>
      <c r="W160" s="2">
        <v>10805.818257995395</v>
      </c>
      <c r="X160">
        <v>59187</v>
      </c>
      <c r="Z160" s="3">
        <v>2.3485395942542744E-2</v>
      </c>
      <c r="AA160" s="3">
        <v>0</v>
      </c>
      <c r="AB160" s="3">
        <v>0</v>
      </c>
      <c r="AC160" s="3">
        <v>0</v>
      </c>
      <c r="AD160" s="3">
        <v>2.3485395942542744E-2</v>
      </c>
      <c r="AE160" s="3">
        <v>2.3485395942542744E-2</v>
      </c>
      <c r="AF160" s="3">
        <v>2.3485395942542744E-2</v>
      </c>
      <c r="AG160" s="3">
        <v>2.3485395942542744E-2</v>
      </c>
      <c r="AH160" s="3">
        <v>0</v>
      </c>
      <c r="AI160">
        <v>230000</v>
      </c>
      <c r="AJ160">
        <v>133400</v>
      </c>
      <c r="AM160">
        <f>IF(ISNUMBER(VLOOKUP(C160,[3]AGYW_PrEP!$C$3:$P$120,14,FALSE)),VLOOKUP(C160,[3]AGYW_PrEP!$C$3:$P$120,14,FALSE),0)</f>
        <v>0.97862044087725109</v>
      </c>
      <c r="AN160">
        <f>IF(ISNUMBER(VLOOKUP(C160,[3]ABYM_PrEP!$C$3:$P$120,14,FALSE)),VLOOKUP(C160,[3]ABYM_PrEP!$C$3:$P$120,14,FALSE),0)</f>
        <v>0</v>
      </c>
      <c r="AO160">
        <f>IF(ISNUMBER(VLOOKUP(C160,[3]Adult_PrEP_Female!$C$3:$P$120,14,FALSE)),VLOOKUP(C160,[3]Adult_PrEP_Female!$C$3:$P$120,14,FALSE),0)</f>
        <v>1.3686852443024113</v>
      </c>
      <c r="AP160">
        <f>IF(ISNUMBER(VLOOKUP(C160,[3]Adult_PrEP_Male!$C$3:$P$120,14,FALSE)),VLOOKUP(C160,[3]Adult_PrEP_Male!$C$3:$P$120,14,FALSE),0)</f>
        <v>0.10504541724397035</v>
      </c>
      <c r="AQ160" s="5">
        <f>IF(ISNUMBER(VLOOKUP(C160,[3]MSM_PrEP!$C$3:$P$120,14,FALSE)),VLOOKUP(C160,[3]MSM_PrEP!$C$3:$P$120,14,FALSE),0)</f>
        <v>14.24822</v>
      </c>
      <c r="AR160" s="5">
        <f>IF(ISNUMBER(VLOOKUP($C160,[3]SW_PrEP!$C$3:$P$120,14,FALSE)),VLOOKUP($C160,[3]SW_PrEP!$C$3:$P$120,14,FALSE),0)</f>
        <v>80</v>
      </c>
      <c r="AS160" s="5">
        <f>IF(ISNUMBER(VLOOKUP(C160,[3]PWID_PrEP!$C$3:$P$120,14,FALSE)),VLOOKUP(C160,[3]PWID_PrEP!$C$3:$P$120,14,FALSE),0)</f>
        <v>80</v>
      </c>
      <c r="AT160" s="5">
        <f>IF(ISNUMBER(VLOOKUP(C160,[3]TG_PrEP!$C$3:$P$120,14,FALSE)),VLOOKUP(C160,[3]TG_PrEP!$C$3:$P$120,14,FALSE),0)</f>
        <v>14.24822</v>
      </c>
      <c r="AU160">
        <v>0</v>
      </c>
    </row>
    <row r="161" spans="1:47" x14ac:dyDescent="0.25">
      <c r="A161">
        <v>804</v>
      </c>
      <c r="B161" t="s">
        <v>174</v>
      </c>
      <c r="C161" t="str">
        <f>VLOOKUP(A161,[2]Sheet1!$D$3:$F$249,3,FALSE)</f>
        <v>UKR</v>
      </c>
      <c r="D161" t="s">
        <v>238</v>
      </c>
      <c r="F161" s="2">
        <v>1856903</v>
      </c>
      <c r="G161" s="2">
        <v>2132324.5</v>
      </c>
      <c r="H161" s="2">
        <v>16191640.500000002</v>
      </c>
      <c r="I161" s="2">
        <v>10712376</v>
      </c>
      <c r="J161" s="2">
        <v>154187.45695478364</v>
      </c>
      <c r="K161" s="2">
        <v>82802.471854299918</v>
      </c>
      <c r="L161" s="2">
        <v>309558.14104342542</v>
      </c>
      <c r="M161" s="2">
        <v>13161.540644676799</v>
      </c>
      <c r="N161" s="2">
        <v>1229</v>
      </c>
      <c r="P161" s="2">
        <v>2195310.5</v>
      </c>
      <c r="Q161" s="2">
        <v>2304724</v>
      </c>
      <c r="R161" s="2">
        <v>16140651</v>
      </c>
      <c r="S161" s="2">
        <v>13283039.999999998</v>
      </c>
      <c r="T161" s="2">
        <v>157529.9569713755</v>
      </c>
      <c r="U161" s="2">
        <v>98050.347904161928</v>
      </c>
      <c r="V161" s="2">
        <v>309504.80085468013</v>
      </c>
      <c r="W161" s="2">
        <v>13159.2727700223</v>
      </c>
      <c r="X161">
        <v>1308</v>
      </c>
      <c r="Z161" s="3">
        <v>3.360075158396785E-3</v>
      </c>
      <c r="AA161" s="3">
        <v>0</v>
      </c>
      <c r="AB161" s="3">
        <v>0</v>
      </c>
      <c r="AC161" s="3">
        <v>0</v>
      </c>
      <c r="AD161" s="3">
        <v>3.360075158396785E-3</v>
      </c>
      <c r="AE161" s="3">
        <v>3.360075158396785E-3</v>
      </c>
      <c r="AF161" s="3">
        <v>3.360075158396785E-3</v>
      </c>
      <c r="AG161" s="3">
        <v>3.360075158396785E-3</v>
      </c>
      <c r="AH161" s="3">
        <v>0</v>
      </c>
      <c r="AI161">
        <v>14000</v>
      </c>
      <c r="AJ161">
        <v>8119.9999999999991</v>
      </c>
      <c r="AM161">
        <f>IF(ISNUMBER(VLOOKUP(C161,[3]AGYW_PrEP!$C$3:$P$120,14,FALSE)),VLOOKUP(C161,[3]AGYW_PrEP!$C$3:$P$120,14,FALSE),0)</f>
        <v>0</v>
      </c>
      <c r="AN161">
        <f>IF(ISNUMBER(VLOOKUP(C161,[3]ABYM_PrEP!$C$3:$P$120,14,FALSE)),VLOOKUP(C161,[3]ABYM_PrEP!$C$3:$P$120,14,FALSE),0)</f>
        <v>0</v>
      </c>
      <c r="AO161">
        <f>IF(ISNUMBER(VLOOKUP(C161,[3]Adult_PrEP_Female!$C$3:$P$120,14,FALSE)),VLOOKUP(C161,[3]Adult_PrEP_Female!$C$3:$P$120,14,FALSE),0)</f>
        <v>0</v>
      </c>
      <c r="AP161">
        <f>IF(ISNUMBER(VLOOKUP(C161,[3]Adult_PrEP_Male!$C$3:$P$120,14,FALSE)),VLOOKUP(C161,[3]Adult_PrEP_Male!$C$3:$P$120,14,FALSE),0)</f>
        <v>0</v>
      </c>
      <c r="AQ161" s="5">
        <f>IF(ISNUMBER(VLOOKUP(C161,[3]MSM_PrEP!$C$3:$P$120,14,FALSE)),VLOOKUP(C161,[3]MSM_PrEP!$C$3:$P$120,14,FALSE),0)</f>
        <v>5.168628</v>
      </c>
      <c r="AR161" s="5">
        <f>IF(ISNUMBER(VLOOKUP($C161,[3]SW_PrEP!$C$3:$P$120,14,FALSE)),VLOOKUP($C161,[3]SW_PrEP!$C$3:$P$120,14,FALSE),0)</f>
        <v>31.189879999999999</v>
      </c>
      <c r="AS161" s="5">
        <f>IF(ISNUMBER(VLOOKUP(C161,[3]PWID_PrEP!$C$3:$P$120,14,FALSE)),VLOOKUP(C161,[3]PWID_PrEP!$C$3:$P$120,14,FALSE),0)</f>
        <v>80</v>
      </c>
      <c r="AT161" s="5">
        <f>IF(ISNUMBER(VLOOKUP(C161,[3]TG_PrEP!$C$3:$P$120,14,FALSE)),VLOOKUP(C161,[3]TG_PrEP!$C$3:$P$120,14,FALSE),0)</f>
        <v>5.168628</v>
      </c>
      <c r="AU161">
        <v>0</v>
      </c>
    </row>
    <row r="162" spans="1:47" x14ac:dyDescent="0.25">
      <c r="A162">
        <v>784</v>
      </c>
      <c r="B162" t="s">
        <v>175</v>
      </c>
      <c r="C162" t="str">
        <f>VLOOKUP(A162,[2]Sheet1!$D$3:$F$249,3,FALSE)</f>
        <v>ARE</v>
      </c>
      <c r="D162" t="s">
        <v>239</v>
      </c>
      <c r="F162" s="2">
        <v>597861</v>
      </c>
      <c r="G162" s="2">
        <v>851444.99999999988</v>
      </c>
      <c r="H162" s="2">
        <v>2615528.9999999995</v>
      </c>
      <c r="I162" s="2">
        <v>5362063</v>
      </c>
      <c r="J162" s="2">
        <v>54473.020919477174</v>
      </c>
      <c r="K162" s="2">
        <v>32858.332071839883</v>
      </c>
      <c r="L162" s="2">
        <v>8053.614313</v>
      </c>
      <c r="M162" s="2">
        <v>10495.761941189188</v>
      </c>
      <c r="N162" s="2">
        <v>5</v>
      </c>
      <c r="P162" s="2">
        <v>560493.99999999988</v>
      </c>
      <c r="Q162" s="2">
        <v>886918.5</v>
      </c>
      <c r="R162" s="2">
        <v>2949166.5000000005</v>
      </c>
      <c r="S162" s="2">
        <v>5843733.4999999991</v>
      </c>
      <c r="T162" s="2">
        <v>124739.6970270576</v>
      </c>
      <c r="U162" s="2">
        <v>54666.959553149536</v>
      </c>
      <c r="V162" s="2">
        <v>8561.0411141974273</v>
      </c>
      <c r="W162" s="2">
        <v>11157.058931703183</v>
      </c>
      <c r="X162">
        <v>11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>
        <v>0</v>
      </c>
      <c r="AJ162">
        <v>0</v>
      </c>
      <c r="AM162">
        <f>IF(ISNUMBER(VLOOKUP(C162,[3]AGYW_PrEP!$C$3:$P$120,14,FALSE)),VLOOKUP(C162,[3]AGYW_PrEP!$C$3:$P$120,14,FALSE),0)</f>
        <v>0</v>
      </c>
      <c r="AN162">
        <f>IF(ISNUMBER(VLOOKUP(C162,[3]ABYM_PrEP!$C$3:$P$120,14,FALSE)),VLOOKUP(C162,[3]ABYM_PrEP!$C$3:$P$120,14,FALSE),0)</f>
        <v>0</v>
      </c>
      <c r="AO162">
        <f>IF(ISNUMBER(VLOOKUP(C162,[3]Adult_PrEP_Female!$C$3:$P$120,14,FALSE)),VLOOKUP(C162,[3]Adult_PrEP_Female!$C$3:$P$120,14,FALSE),0)</f>
        <v>0</v>
      </c>
      <c r="AP162">
        <f>IF(ISNUMBER(VLOOKUP(C162,[3]Adult_PrEP_Male!$C$3:$P$120,14,FALSE)),VLOOKUP(C162,[3]Adult_PrEP_Male!$C$3:$P$120,14,FALSE),0)</f>
        <v>0</v>
      </c>
      <c r="AQ162" s="5">
        <f>IF(ISNUMBER(VLOOKUP(C162,[3]MSM_PrEP!$C$3:$P$120,14,FALSE)),VLOOKUP(C162,[3]MSM_PrEP!$C$3:$P$120,14,FALSE),0)</f>
        <v>0</v>
      </c>
      <c r="AR162" s="5">
        <f>IF(ISNUMBER(VLOOKUP($C162,[3]SW_PrEP!$C$3:$P$120,14,FALSE)),VLOOKUP($C162,[3]SW_PrEP!$C$3:$P$120,14,FALSE),0)</f>
        <v>0</v>
      </c>
      <c r="AS162" s="5">
        <f>IF(ISNUMBER(VLOOKUP(C162,[3]PWID_PrEP!$C$3:$P$120,14,FALSE)),VLOOKUP(C162,[3]PWID_PrEP!$C$3:$P$120,14,FALSE),0)</f>
        <v>0</v>
      </c>
      <c r="AT162" s="5">
        <f>IF(ISNUMBER(VLOOKUP(C162,[3]TG_PrEP!$C$3:$P$120,14,FALSE)),VLOOKUP(C162,[3]TG_PrEP!$C$3:$P$120,14,FALSE),0)</f>
        <v>0</v>
      </c>
      <c r="AU162">
        <v>0</v>
      </c>
    </row>
    <row r="163" spans="1:47" x14ac:dyDescent="0.25">
      <c r="A163">
        <v>826</v>
      </c>
      <c r="B163" t="s">
        <v>176</v>
      </c>
      <c r="C163" t="str">
        <f>VLOOKUP(A163,[2]Sheet1!$D$3:$F$249,3,FALSE)</f>
        <v>GBR</v>
      </c>
      <c r="D163" t="s">
        <v>242</v>
      </c>
      <c r="F163" s="2">
        <v>3935432.5</v>
      </c>
      <c r="G163" s="2">
        <v>4232821</v>
      </c>
      <c r="H163" s="2">
        <v>25519812.500000004</v>
      </c>
      <c r="I163" s="2">
        <v>17724118.000000004</v>
      </c>
      <c r="J163" s="2">
        <v>628785.34443225036</v>
      </c>
      <c r="K163" s="2">
        <v>73368.639599999995</v>
      </c>
      <c r="L163" s="2">
        <v>188819.89759305932</v>
      </c>
      <c r="M163" s="2">
        <v>87493.138461445662</v>
      </c>
      <c r="N163" s="2">
        <v>663</v>
      </c>
      <c r="P163" s="2">
        <v>4459894.5</v>
      </c>
      <c r="Q163" s="2">
        <v>4668075</v>
      </c>
      <c r="R163" s="2">
        <v>26197640.500000004</v>
      </c>
      <c r="S163" s="2">
        <v>24734874.5</v>
      </c>
      <c r="T163" s="2">
        <v>653040.74116400408</v>
      </c>
      <c r="U163" s="2">
        <v>77781.987561785121</v>
      </c>
      <c r="V163" s="2">
        <v>194959.40270444722</v>
      </c>
      <c r="W163" s="2">
        <v>90337.989971497329</v>
      </c>
      <c r="X163">
        <v>534</v>
      </c>
      <c r="Z163" s="3">
        <v>1.1449155557622537E-2</v>
      </c>
      <c r="AA163" s="3">
        <v>0</v>
      </c>
      <c r="AB163" s="3">
        <v>0</v>
      </c>
      <c r="AC163" s="3">
        <v>0</v>
      </c>
      <c r="AD163" s="3">
        <v>1.1449155557622537E-2</v>
      </c>
      <c r="AE163" s="3">
        <v>1.1449155557622537E-2</v>
      </c>
      <c r="AF163" s="3">
        <v>1.1449155557622537E-2</v>
      </c>
      <c r="AG163" s="3">
        <v>1.1449155557622537E-2</v>
      </c>
      <c r="AH163" s="3">
        <v>0</v>
      </c>
      <c r="AI163">
        <v>97000</v>
      </c>
      <c r="AJ163">
        <v>56259.999999999993</v>
      </c>
      <c r="AM163">
        <f>IF(ISNUMBER(VLOOKUP(C163,[3]AGYW_PrEP!$C$3:$P$120,14,FALSE)),VLOOKUP(C163,[3]AGYW_PrEP!$C$3:$P$120,14,FALSE),0)</f>
        <v>0</v>
      </c>
      <c r="AN163">
        <f>IF(ISNUMBER(VLOOKUP(C163,[3]ABYM_PrEP!$C$3:$P$120,14,FALSE)),VLOOKUP(C163,[3]ABYM_PrEP!$C$3:$P$120,14,FALSE),0)</f>
        <v>0</v>
      </c>
      <c r="AO163">
        <f>IF(ISNUMBER(VLOOKUP(C163,[3]Adult_PrEP_Female!$C$3:$P$120,14,FALSE)),VLOOKUP(C163,[3]Adult_PrEP_Female!$C$3:$P$120,14,FALSE),0)</f>
        <v>0</v>
      </c>
      <c r="AP163">
        <f>IF(ISNUMBER(VLOOKUP(C163,[3]Adult_PrEP_Male!$C$3:$P$120,14,FALSE)),VLOOKUP(C163,[3]Adult_PrEP_Male!$C$3:$P$120,14,FALSE),0)</f>
        <v>0</v>
      </c>
      <c r="AQ163" s="5">
        <f>IF(ISNUMBER(VLOOKUP(C163,[3]MSM_PrEP!$C$3:$P$120,14,FALSE)),VLOOKUP(C163,[3]MSM_PrEP!$C$3:$P$120,14,FALSE),0)</f>
        <v>0</v>
      </c>
      <c r="AR163" s="5">
        <f>IF(ISNUMBER(VLOOKUP($C163,[3]SW_PrEP!$C$3:$P$120,14,FALSE)),VLOOKUP($C163,[3]SW_PrEP!$C$3:$P$120,14,FALSE),0)</f>
        <v>0</v>
      </c>
      <c r="AS163" s="5">
        <f>IF(ISNUMBER(VLOOKUP(C163,[3]PWID_PrEP!$C$3:$P$120,14,FALSE)),VLOOKUP(C163,[3]PWID_PrEP!$C$3:$P$120,14,FALSE),0)</f>
        <v>0</v>
      </c>
      <c r="AT163" s="5">
        <f>IF(ISNUMBER(VLOOKUP(C163,[3]TG_PrEP!$C$3:$P$120,14,FALSE)),VLOOKUP(C163,[3]TG_PrEP!$C$3:$P$120,14,FALSE),0)</f>
        <v>0</v>
      </c>
      <c r="AU163">
        <v>0</v>
      </c>
    </row>
    <row r="164" spans="1:47" x14ac:dyDescent="0.25">
      <c r="A164">
        <v>834</v>
      </c>
      <c r="B164" t="s">
        <v>177</v>
      </c>
      <c r="C164" t="str">
        <f>VLOOKUP(A164,[2]Sheet1!$D$3:$F$249,3,FALSE)</f>
        <v>TZA</v>
      </c>
      <c r="D164" t="s">
        <v>240</v>
      </c>
      <c r="F164" s="2">
        <v>6905243</v>
      </c>
      <c r="G164" s="2">
        <v>7126086.4999999991</v>
      </c>
      <c r="H164" s="2">
        <v>13703521.5</v>
      </c>
      <c r="I164" s="2">
        <v>11915655.999999998</v>
      </c>
      <c r="J164" s="2">
        <v>117642.0780042485</v>
      </c>
      <c r="K164" s="2">
        <v>194654.73175235654</v>
      </c>
      <c r="L164" s="2">
        <v>41831.793192428937</v>
      </c>
      <c r="M164" s="2">
        <v>14546.686101763864</v>
      </c>
      <c r="N164" s="2">
        <v>67676</v>
      </c>
      <c r="P164" s="2">
        <v>8000506.5</v>
      </c>
      <c r="Q164" s="2">
        <v>8087142</v>
      </c>
      <c r="R164" s="2">
        <v>16286447.999999998</v>
      </c>
      <c r="S164" s="2">
        <v>15245210.999999998</v>
      </c>
      <c r="T164" s="2">
        <v>113559.17167530076</v>
      </c>
      <c r="U164" s="2">
        <v>196291.99440280657</v>
      </c>
      <c r="V164" s="2">
        <v>49635.988334371948</v>
      </c>
      <c r="W164" s="2">
        <v>17260.535266310369</v>
      </c>
      <c r="X164">
        <v>54494</v>
      </c>
      <c r="Z164" s="3">
        <v>1.0365802447010887E-2</v>
      </c>
      <c r="AA164" s="3">
        <v>0</v>
      </c>
      <c r="AB164" s="3">
        <v>0</v>
      </c>
      <c r="AC164" s="3">
        <v>0</v>
      </c>
      <c r="AD164" s="3">
        <v>1.0365802447010887E-2</v>
      </c>
      <c r="AE164" s="3">
        <v>1.0365802447010887E-2</v>
      </c>
      <c r="AF164" s="3">
        <v>1.0365802447010887E-2</v>
      </c>
      <c r="AG164" s="3">
        <v>1.0365802447010887E-2</v>
      </c>
      <c r="AH164" s="3">
        <v>0</v>
      </c>
      <c r="AI164">
        <v>130000</v>
      </c>
      <c r="AJ164">
        <v>75400</v>
      </c>
      <c r="AM164">
        <f>IF(ISNUMBER(VLOOKUP(C164,[3]AGYW_PrEP!$C$3:$P$120,14,FALSE)),VLOOKUP(C164,[3]AGYW_PrEP!$C$3:$P$120,14,FALSE),0)</f>
        <v>1.4066924992614964</v>
      </c>
      <c r="AN164">
        <f>IF(ISNUMBER(VLOOKUP(C164,[3]ABYM_PrEP!$C$3:$P$120,14,FALSE)),VLOOKUP(C164,[3]ABYM_PrEP!$C$3:$P$120,14,FALSE),0)</f>
        <v>0</v>
      </c>
      <c r="AO164">
        <f>IF(ISNUMBER(VLOOKUP(C164,[3]Adult_PrEP_Female!$C$3:$P$120,14,FALSE)),VLOOKUP(C164,[3]Adult_PrEP_Female!$C$3:$P$120,14,FALSE),0)</f>
        <v>3.0640837995858403</v>
      </c>
      <c r="AP164">
        <f>IF(ISNUMBER(VLOOKUP(C164,[3]Adult_PrEP_Male!$C$3:$P$120,14,FALSE)),VLOOKUP(C164,[3]Adult_PrEP_Male!$C$3:$P$120,14,FALSE),0)</f>
        <v>0.22454805343245154</v>
      </c>
      <c r="AQ164" s="5">
        <f>IF(ISNUMBER(VLOOKUP(C164,[3]MSM_PrEP!$C$3:$P$120,14,FALSE)),VLOOKUP(C164,[3]MSM_PrEP!$C$3:$P$120,14,FALSE),0)</f>
        <v>22.234200000000001</v>
      </c>
      <c r="AR164" s="5">
        <f>IF(ISNUMBER(VLOOKUP($C164,[3]SW_PrEP!$C$3:$P$120,14,FALSE)),VLOOKUP($C164,[3]SW_PrEP!$C$3:$P$120,14,FALSE),0)</f>
        <v>51.674323999999999</v>
      </c>
      <c r="AS164" s="5">
        <f>IF(ISNUMBER(VLOOKUP(C164,[3]PWID_PrEP!$C$3:$P$120,14,FALSE)),VLOOKUP(C164,[3]PWID_PrEP!$C$3:$P$120,14,FALSE),0)</f>
        <v>80</v>
      </c>
      <c r="AT164" s="5">
        <f>IF(ISNUMBER(VLOOKUP(C164,[3]TG_PrEP!$C$3:$P$120,14,FALSE)),VLOOKUP(C164,[3]TG_PrEP!$C$3:$P$120,14,FALSE),0)</f>
        <v>22.234200000000001</v>
      </c>
      <c r="AU164">
        <v>0</v>
      </c>
    </row>
    <row r="165" spans="1:47" x14ac:dyDescent="0.25">
      <c r="A165">
        <v>840</v>
      </c>
      <c r="B165" t="s">
        <v>178</v>
      </c>
      <c r="C165" t="str">
        <f>VLOOKUP(A165,[2]Sheet1!$D$3:$F$249,3,FALSE)</f>
        <v>USA</v>
      </c>
      <c r="D165" t="s">
        <v>242</v>
      </c>
      <c r="F165" s="2">
        <v>22000921.000000004</v>
      </c>
      <c r="G165" s="2">
        <v>23644528</v>
      </c>
      <c r="H165" s="2">
        <v>121605938.49999997</v>
      </c>
      <c r="I165" s="2">
        <v>91065696.499999985</v>
      </c>
      <c r="J165" s="2">
        <v>4004179.4957171781</v>
      </c>
      <c r="K165" s="2">
        <v>545455.21360000002</v>
      </c>
      <c r="L165" s="2">
        <v>914439.62280000001</v>
      </c>
      <c r="M165" s="2">
        <v>1031335.7288803145</v>
      </c>
      <c r="N165" s="2">
        <v>2644</v>
      </c>
      <c r="P165" s="2">
        <v>22564689</v>
      </c>
      <c r="Q165" s="2">
        <v>23891549</v>
      </c>
      <c r="R165" s="2">
        <v>126104328.5</v>
      </c>
      <c r="S165" s="2">
        <v>125253867.5</v>
      </c>
      <c r="T165" s="2">
        <v>4291225.2313222969</v>
      </c>
      <c r="U165" s="2">
        <v>571438.85473488306</v>
      </c>
      <c r="V165" s="2">
        <v>923428.15635377239</v>
      </c>
      <c r="W165" s="2">
        <v>1041473.2990086296</v>
      </c>
      <c r="X165">
        <v>2164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>
        <v>0</v>
      </c>
      <c r="AJ165">
        <v>0</v>
      </c>
      <c r="AM165">
        <f>IF(ISNUMBER(VLOOKUP(C165,[3]AGYW_PrEP!$C$3:$P$120,14,FALSE)),VLOOKUP(C165,[3]AGYW_PrEP!$C$3:$P$120,14,FALSE),0)</f>
        <v>0</v>
      </c>
      <c r="AN165">
        <f>IF(ISNUMBER(VLOOKUP(C165,[3]ABYM_PrEP!$C$3:$P$120,14,FALSE)),VLOOKUP(C165,[3]ABYM_PrEP!$C$3:$P$120,14,FALSE),0)</f>
        <v>0</v>
      </c>
      <c r="AO165">
        <f>IF(ISNUMBER(VLOOKUP(C165,[3]Adult_PrEP_Female!$C$3:$P$120,14,FALSE)),VLOOKUP(C165,[3]Adult_PrEP_Female!$C$3:$P$120,14,FALSE),0)</f>
        <v>0</v>
      </c>
      <c r="AP165">
        <f>IF(ISNUMBER(VLOOKUP(C165,[3]Adult_PrEP_Male!$C$3:$P$120,14,FALSE)),VLOOKUP(C165,[3]Adult_PrEP_Male!$C$3:$P$120,14,FALSE),0)</f>
        <v>0</v>
      </c>
      <c r="AQ165" s="5">
        <f>IF(ISNUMBER(VLOOKUP(C165,[3]MSM_PrEP!$C$3:$P$120,14,FALSE)),VLOOKUP(C165,[3]MSM_PrEP!$C$3:$P$120,14,FALSE),0)</f>
        <v>0</v>
      </c>
      <c r="AR165" s="5">
        <f>IF(ISNUMBER(VLOOKUP($C165,[3]SW_PrEP!$C$3:$P$120,14,FALSE)),VLOOKUP($C165,[3]SW_PrEP!$C$3:$P$120,14,FALSE),0)</f>
        <v>0</v>
      </c>
      <c r="AS165" s="5">
        <f>IF(ISNUMBER(VLOOKUP(C165,[3]PWID_PrEP!$C$3:$P$120,14,FALSE)),VLOOKUP(C165,[3]PWID_PrEP!$C$3:$P$120,14,FALSE),0)</f>
        <v>0</v>
      </c>
      <c r="AT165" s="5">
        <f>IF(ISNUMBER(VLOOKUP(C165,[3]TG_PrEP!$C$3:$P$120,14,FALSE)),VLOOKUP(C165,[3]TG_PrEP!$C$3:$P$120,14,FALSE),0)</f>
        <v>0</v>
      </c>
      <c r="AU165">
        <v>0</v>
      </c>
    </row>
    <row r="166" spans="1:47" x14ac:dyDescent="0.25">
      <c r="A166">
        <v>858</v>
      </c>
      <c r="B166" t="s">
        <v>179</v>
      </c>
      <c r="C166" t="str">
        <f>VLOOKUP(A166,[2]Sheet1!$D$3:$F$249,3,FALSE)</f>
        <v>URY</v>
      </c>
      <c r="D166" t="s">
        <v>241</v>
      </c>
      <c r="F166" s="2">
        <v>233061</v>
      </c>
      <c r="G166" s="2">
        <v>241416.49999999997</v>
      </c>
      <c r="H166" s="2">
        <v>1216306.4999999998</v>
      </c>
      <c r="I166" s="2">
        <v>873435.5</v>
      </c>
      <c r="J166" s="2">
        <v>28319.329782446814</v>
      </c>
      <c r="K166" s="2">
        <v>26579.654265261637</v>
      </c>
      <c r="L166" s="2">
        <v>3368.3091414099245</v>
      </c>
      <c r="M166" s="2">
        <v>1594.6225372932195</v>
      </c>
      <c r="N166" s="2">
        <v>121</v>
      </c>
      <c r="P166" s="2">
        <v>226760</v>
      </c>
      <c r="Q166" s="2">
        <v>236807.00000000003</v>
      </c>
      <c r="R166" s="2">
        <v>1247803.5</v>
      </c>
      <c r="S166" s="2">
        <v>1127553.9999999995</v>
      </c>
      <c r="T166" s="2">
        <v>34312.979675260787</v>
      </c>
      <c r="U166" s="2">
        <v>32445.540979420039</v>
      </c>
      <c r="V166" s="2">
        <v>3395.5853601532758</v>
      </c>
      <c r="W166" s="2">
        <v>1607.5356255265879</v>
      </c>
      <c r="X166">
        <v>122</v>
      </c>
      <c r="Z166" s="3">
        <v>4.9501077660796342E-4</v>
      </c>
      <c r="AA166" s="3">
        <v>0</v>
      </c>
      <c r="AB166" s="3">
        <v>0</v>
      </c>
      <c r="AC166" s="3">
        <v>0</v>
      </c>
      <c r="AD166" s="3">
        <v>4.9501077660796342E-4</v>
      </c>
      <c r="AE166" s="3">
        <v>4.9501077660796342E-4</v>
      </c>
      <c r="AF166" s="3">
        <v>4.9501077660796342E-4</v>
      </c>
      <c r="AG166" s="3">
        <v>4.9501077660796342E-4</v>
      </c>
      <c r="AH166" s="3">
        <v>0</v>
      </c>
      <c r="AI166">
        <v>250</v>
      </c>
      <c r="AJ166">
        <v>145</v>
      </c>
      <c r="AM166">
        <f>IF(ISNUMBER(VLOOKUP(C166,[3]AGYW_PrEP!$C$3:$P$120,14,FALSE)),VLOOKUP(C166,[3]AGYW_PrEP!$C$3:$P$120,14,FALSE),0)</f>
        <v>0</v>
      </c>
      <c r="AN166">
        <f>IF(ISNUMBER(VLOOKUP(C166,[3]ABYM_PrEP!$C$3:$P$120,14,FALSE)),VLOOKUP(C166,[3]ABYM_PrEP!$C$3:$P$120,14,FALSE),0)</f>
        <v>0</v>
      </c>
      <c r="AO166">
        <f>IF(ISNUMBER(VLOOKUP(C166,[3]Adult_PrEP_Female!$C$3:$P$120,14,FALSE)),VLOOKUP(C166,[3]Adult_PrEP_Female!$C$3:$P$120,14,FALSE),0)</f>
        <v>0</v>
      </c>
      <c r="AP166">
        <f>IF(ISNUMBER(VLOOKUP(C166,[3]Adult_PrEP_Male!$C$3:$P$120,14,FALSE)),VLOOKUP(C166,[3]Adult_PrEP_Male!$C$3:$P$120,14,FALSE),0)</f>
        <v>0</v>
      </c>
      <c r="AQ166" s="5">
        <f>IF(ISNUMBER(VLOOKUP(C166,[3]MSM_PrEP!$C$3:$P$120,14,FALSE)),VLOOKUP(C166,[3]MSM_PrEP!$C$3:$P$120,14,FALSE),0)</f>
        <v>0</v>
      </c>
      <c r="AR166" s="5">
        <f>IF(ISNUMBER(VLOOKUP($C166,[3]SW_PrEP!$C$3:$P$120,14,FALSE)),VLOOKUP($C166,[3]SW_PrEP!$C$3:$P$120,14,FALSE),0)</f>
        <v>0</v>
      </c>
      <c r="AS166" s="5">
        <f>IF(ISNUMBER(VLOOKUP(C166,[3]PWID_PrEP!$C$3:$P$120,14,FALSE)),VLOOKUP(C166,[3]PWID_PrEP!$C$3:$P$120,14,FALSE),0)</f>
        <v>0</v>
      </c>
      <c r="AT166" s="5">
        <f>IF(ISNUMBER(VLOOKUP(C166,[3]TG_PrEP!$C$3:$P$120,14,FALSE)),VLOOKUP(C166,[3]TG_PrEP!$C$3:$P$120,14,FALSE),0)</f>
        <v>0</v>
      </c>
      <c r="AU166">
        <v>0</v>
      </c>
    </row>
    <row r="167" spans="1:47" x14ac:dyDescent="0.25">
      <c r="A167">
        <v>860</v>
      </c>
      <c r="B167" t="s">
        <v>180</v>
      </c>
      <c r="C167" t="str">
        <f>VLOOKUP(A167,[2]Sheet1!$D$3:$F$249,3,FALSE)</f>
        <v>UZB</v>
      </c>
      <c r="D167" t="s">
        <v>238</v>
      </c>
      <c r="F167" s="2">
        <v>2559488.0000000005</v>
      </c>
      <c r="G167" s="2">
        <v>2750569.5</v>
      </c>
      <c r="H167" s="2">
        <v>10164973.500000004</v>
      </c>
      <c r="I167" s="2">
        <v>8997291.5</v>
      </c>
      <c r="J167" s="2">
        <v>118092.05429646796</v>
      </c>
      <c r="K167" s="2">
        <v>24242.531936674455</v>
      </c>
      <c r="L167" s="2">
        <v>52892.796952744262</v>
      </c>
      <c r="M167" s="2">
        <v>14691.378412605309</v>
      </c>
      <c r="N167" s="2">
        <v>1562</v>
      </c>
      <c r="P167" s="2">
        <v>2961290</v>
      </c>
      <c r="Q167" s="2">
        <v>3149066</v>
      </c>
      <c r="R167" s="2">
        <v>10890055.500000002</v>
      </c>
      <c r="S167" s="2">
        <v>10598907</v>
      </c>
      <c r="T167" s="2">
        <v>153826.31632160436</v>
      </c>
      <c r="U167" s="2">
        <v>31675.301371879083</v>
      </c>
      <c r="V167" s="2">
        <v>56659.772906158258</v>
      </c>
      <c r="W167" s="2">
        <v>15737.684760371974</v>
      </c>
      <c r="X167">
        <v>1656</v>
      </c>
      <c r="Z167" s="3">
        <v>1.842993983684068E-4</v>
      </c>
      <c r="AA167" s="3">
        <v>0</v>
      </c>
      <c r="AB167" s="3">
        <v>0</v>
      </c>
      <c r="AC167" s="3">
        <v>0</v>
      </c>
      <c r="AD167" s="3">
        <v>1.842993983684068E-4</v>
      </c>
      <c r="AE167" s="3">
        <v>1.842993983684068E-4</v>
      </c>
      <c r="AF167" s="3">
        <v>1.842993983684068E-4</v>
      </c>
      <c r="AG167" s="3">
        <v>1.842993983684068E-4</v>
      </c>
      <c r="AH167" s="3">
        <v>0</v>
      </c>
      <c r="AI167">
        <v>880</v>
      </c>
      <c r="AJ167">
        <v>510.4</v>
      </c>
      <c r="AM167">
        <f>IF(ISNUMBER(VLOOKUP(C167,[3]AGYW_PrEP!$C$3:$P$120,14,FALSE)),VLOOKUP(C167,[3]AGYW_PrEP!$C$3:$P$120,14,FALSE),0)</f>
        <v>0</v>
      </c>
      <c r="AN167">
        <f>IF(ISNUMBER(VLOOKUP(C167,[3]ABYM_PrEP!$C$3:$P$120,14,FALSE)),VLOOKUP(C167,[3]ABYM_PrEP!$C$3:$P$120,14,FALSE),0)</f>
        <v>0</v>
      </c>
      <c r="AO167">
        <f>IF(ISNUMBER(VLOOKUP(C167,[3]Adult_PrEP_Female!$C$3:$P$120,14,FALSE)),VLOOKUP(C167,[3]Adult_PrEP_Female!$C$3:$P$120,14,FALSE),0)</f>
        <v>0</v>
      </c>
      <c r="AP167">
        <f>IF(ISNUMBER(VLOOKUP(C167,[3]Adult_PrEP_Male!$C$3:$P$120,14,FALSE)),VLOOKUP(C167,[3]Adult_PrEP_Male!$C$3:$P$120,14,FALSE),0)</f>
        <v>0</v>
      </c>
      <c r="AQ167" s="5">
        <f>IF(ISNUMBER(VLOOKUP(C167,[3]MSM_PrEP!$C$3:$P$120,14,FALSE)),VLOOKUP(C167,[3]MSM_PrEP!$C$3:$P$120,14,FALSE),0)</f>
        <v>21.689031999999997</v>
      </c>
      <c r="AR167" s="5">
        <f>IF(ISNUMBER(VLOOKUP($C167,[3]SW_PrEP!$C$3:$P$120,14,FALSE)),VLOOKUP($C167,[3]SW_PrEP!$C$3:$P$120,14,FALSE),0)</f>
        <v>62.720571999999997</v>
      </c>
      <c r="AS167" s="5">
        <f>IF(ISNUMBER(VLOOKUP(C167,[3]PWID_PrEP!$C$3:$P$120,14,FALSE)),VLOOKUP(C167,[3]PWID_PrEP!$C$3:$P$120,14,FALSE),0)</f>
        <v>80</v>
      </c>
      <c r="AT167" s="5">
        <f>IF(ISNUMBER(VLOOKUP(C167,[3]TG_PrEP!$C$3:$P$120,14,FALSE)),VLOOKUP(C167,[3]TG_PrEP!$C$3:$P$120,14,FALSE),0)</f>
        <v>21.689031999999997</v>
      </c>
      <c r="AU167">
        <v>0</v>
      </c>
    </row>
    <row r="168" spans="1:47" x14ac:dyDescent="0.25">
      <c r="A168">
        <v>862</v>
      </c>
      <c r="B168" t="s">
        <v>181</v>
      </c>
      <c r="C168" t="str">
        <f>VLOOKUP(A168,[2]Sheet1!$D$3:$F$249,3,FALSE)</f>
        <v>VEN</v>
      </c>
      <c r="D168" t="s">
        <v>241</v>
      </c>
      <c r="F168" s="2">
        <v>2444836.0000000005</v>
      </c>
      <c r="G168" s="2">
        <v>2642358</v>
      </c>
      <c r="H168" s="2">
        <v>8475367.5</v>
      </c>
      <c r="I168" s="2">
        <v>6566606.5</v>
      </c>
      <c r="J168" s="2">
        <v>245488.82336909376</v>
      </c>
      <c r="K168" s="2">
        <v>95591.090267123727</v>
      </c>
      <c r="L168" s="2">
        <v>28758.54764090171</v>
      </c>
      <c r="M168" s="2">
        <v>14548.301472606368</v>
      </c>
      <c r="N168" s="2">
        <v>1704</v>
      </c>
      <c r="P168" s="2">
        <v>2602046.0000000005</v>
      </c>
      <c r="Q168" s="2">
        <v>2713461.5000000005</v>
      </c>
      <c r="R168" s="2">
        <v>9010609.5</v>
      </c>
      <c r="S168" s="2">
        <v>8308860.0000000028</v>
      </c>
      <c r="T168" s="2">
        <v>357613.48421647842</v>
      </c>
      <c r="U168" s="2">
        <v>140298.87552681696</v>
      </c>
      <c r="V168" s="2">
        <v>30022.910713642454</v>
      </c>
      <c r="W168" s="2">
        <v>15187.914271651272</v>
      </c>
      <c r="X168">
        <v>3049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>
        <v>0</v>
      </c>
      <c r="AJ168">
        <v>0</v>
      </c>
      <c r="AM168">
        <f>IF(ISNUMBER(VLOOKUP(C168,[3]AGYW_PrEP!$C$3:$P$120,14,FALSE)),VLOOKUP(C168,[3]AGYW_PrEP!$C$3:$P$120,14,FALSE),0)</f>
        <v>0</v>
      </c>
      <c r="AN168">
        <f>IF(ISNUMBER(VLOOKUP(C168,[3]ABYM_PrEP!$C$3:$P$120,14,FALSE)),VLOOKUP(C168,[3]ABYM_PrEP!$C$3:$P$120,14,FALSE),0)</f>
        <v>0</v>
      </c>
      <c r="AO168">
        <f>IF(ISNUMBER(VLOOKUP(C168,[3]Adult_PrEP_Female!$C$3:$P$120,14,FALSE)),VLOOKUP(C168,[3]Adult_PrEP_Female!$C$3:$P$120,14,FALSE),0)</f>
        <v>0</v>
      </c>
      <c r="AP168">
        <f>IF(ISNUMBER(VLOOKUP(C168,[3]Adult_PrEP_Male!$C$3:$P$120,14,FALSE)),VLOOKUP(C168,[3]Adult_PrEP_Male!$C$3:$P$120,14,FALSE),0)</f>
        <v>0</v>
      </c>
      <c r="AQ168" s="5">
        <f>IF(ISNUMBER(VLOOKUP(C168,[3]MSM_PrEP!$C$3:$P$120,14,FALSE)),VLOOKUP(C168,[3]MSM_PrEP!$C$3:$P$120,14,FALSE),0)</f>
        <v>0</v>
      </c>
      <c r="AR168" s="5">
        <f>IF(ISNUMBER(VLOOKUP($C168,[3]SW_PrEP!$C$3:$P$120,14,FALSE)),VLOOKUP($C168,[3]SW_PrEP!$C$3:$P$120,14,FALSE),0)</f>
        <v>0</v>
      </c>
      <c r="AS168" s="5">
        <f>IF(ISNUMBER(VLOOKUP(C168,[3]PWID_PrEP!$C$3:$P$120,14,FALSE)),VLOOKUP(C168,[3]PWID_PrEP!$C$3:$P$120,14,FALSE),0)</f>
        <v>0</v>
      </c>
      <c r="AT168" s="5">
        <f>IF(ISNUMBER(VLOOKUP(C168,[3]TG_PrEP!$C$3:$P$120,14,FALSE)),VLOOKUP(C168,[3]TG_PrEP!$C$3:$P$120,14,FALSE),0)</f>
        <v>0</v>
      </c>
      <c r="AU168">
        <v>0</v>
      </c>
    </row>
    <row r="169" spans="1:47" x14ac:dyDescent="0.25">
      <c r="A169">
        <v>704</v>
      </c>
      <c r="B169" t="s">
        <v>182</v>
      </c>
      <c r="C169" t="str">
        <f>VLOOKUP(A169,[2]Sheet1!$D$3:$F$249,3,FALSE)</f>
        <v>VNM</v>
      </c>
      <c r="D169" t="s">
        <v>237</v>
      </c>
      <c r="F169" s="2">
        <v>6839040</v>
      </c>
      <c r="G169" s="2">
        <v>7048834</v>
      </c>
      <c r="H169" s="2">
        <v>33685523.5</v>
      </c>
      <c r="I169" s="2">
        <v>26927924.5</v>
      </c>
      <c r="J169" s="2">
        <v>430830.8224</v>
      </c>
      <c r="K169" s="2">
        <v>157172.44808130487</v>
      </c>
      <c r="L169" s="2">
        <v>125493.09041640827</v>
      </c>
      <c r="M169" s="2">
        <v>101488.59984840114</v>
      </c>
      <c r="N169" s="2">
        <v>1547</v>
      </c>
      <c r="P169" s="2">
        <v>7861639.9999999991</v>
      </c>
      <c r="Q169" s="2">
        <v>8091420.5</v>
      </c>
      <c r="R169" s="2">
        <v>35409809</v>
      </c>
      <c r="S169" s="2">
        <v>32098048.5</v>
      </c>
      <c r="T169" s="2">
        <v>449266.13359099306</v>
      </c>
      <c r="U169" s="2">
        <v>146916.47715715642</v>
      </c>
      <c r="V169" s="2">
        <v>130687.88089683231</v>
      </c>
      <c r="W169" s="2">
        <v>105689.72367613265</v>
      </c>
      <c r="X169">
        <v>902</v>
      </c>
      <c r="Z169" s="3">
        <v>5.6832843142125876E-3</v>
      </c>
      <c r="AA169" s="3">
        <v>0</v>
      </c>
      <c r="AB169" s="3">
        <v>0</v>
      </c>
      <c r="AC169" s="3">
        <v>0</v>
      </c>
      <c r="AD169" s="3">
        <v>5.6832843142125876E-3</v>
      </c>
      <c r="AE169" s="3">
        <v>5.6832843142125876E-3</v>
      </c>
      <c r="AF169" s="3">
        <v>5.6832843142125876E-3</v>
      </c>
      <c r="AG169" s="3">
        <v>5.6832843142125876E-3</v>
      </c>
      <c r="AH169" s="3">
        <v>0</v>
      </c>
      <c r="AI169">
        <v>75000</v>
      </c>
      <c r="AJ169">
        <v>43500</v>
      </c>
      <c r="AM169">
        <f>IF(ISNUMBER(VLOOKUP(C169,[3]AGYW_PrEP!$C$3:$P$120,14,FALSE)),VLOOKUP(C169,[3]AGYW_PrEP!$C$3:$P$120,14,FALSE),0)</f>
        <v>0</v>
      </c>
      <c r="AN169">
        <f>IF(ISNUMBER(VLOOKUP(C169,[3]ABYM_PrEP!$C$3:$P$120,14,FALSE)),VLOOKUP(C169,[3]ABYM_PrEP!$C$3:$P$120,14,FALSE),0)</f>
        <v>0</v>
      </c>
      <c r="AO169">
        <f>IF(ISNUMBER(VLOOKUP(C169,[3]Adult_PrEP_Female!$C$3:$P$120,14,FALSE)),VLOOKUP(C169,[3]Adult_PrEP_Female!$C$3:$P$120,14,FALSE),0)</f>
        <v>0</v>
      </c>
      <c r="AP169">
        <f>IF(ISNUMBER(VLOOKUP(C169,[3]Adult_PrEP_Male!$C$3:$P$120,14,FALSE)),VLOOKUP(C169,[3]Adult_PrEP_Male!$C$3:$P$120,14,FALSE),0)</f>
        <v>0</v>
      </c>
      <c r="AQ169" s="5">
        <f>IF(ISNUMBER(VLOOKUP(C169,[3]MSM_PrEP!$C$3:$P$120,14,FALSE)),VLOOKUP(C169,[3]MSM_PrEP!$C$3:$P$120,14,FALSE),0)</f>
        <v>19.365568</v>
      </c>
      <c r="AR169" s="5">
        <f>IF(ISNUMBER(VLOOKUP($C169,[3]SW_PrEP!$C$3:$P$120,14,FALSE)),VLOOKUP($C169,[3]SW_PrEP!$C$3:$P$120,14,FALSE),0)</f>
        <v>12.884171999999998</v>
      </c>
      <c r="AS169" s="5">
        <f>IF(ISNUMBER(VLOOKUP(C169,[3]PWID_PrEP!$C$3:$P$120,14,FALSE)),VLOOKUP(C169,[3]PWID_PrEP!$C$3:$P$120,14,FALSE),0)</f>
        <v>80</v>
      </c>
      <c r="AT169" s="5">
        <f>IF(ISNUMBER(VLOOKUP(C169,[3]TG_PrEP!$C$3:$P$120,14,FALSE)),VLOOKUP(C169,[3]TG_PrEP!$C$3:$P$120,14,FALSE),0)</f>
        <v>19.365568</v>
      </c>
      <c r="AU169">
        <v>0</v>
      </c>
    </row>
    <row r="170" spans="1:47" x14ac:dyDescent="0.25">
      <c r="A170">
        <v>887</v>
      </c>
      <c r="B170" t="s">
        <v>183</v>
      </c>
      <c r="C170" t="str">
        <f>VLOOKUP(A170,[2]Sheet1!$D$3:$F$249,3,FALSE)</f>
        <v>YEM</v>
      </c>
      <c r="D170" t="s">
        <v>239</v>
      </c>
      <c r="F170" s="2">
        <v>3840008</v>
      </c>
      <c r="G170" s="2">
        <v>4093778.9999999995</v>
      </c>
      <c r="H170" s="2">
        <v>8325412.5000000019</v>
      </c>
      <c r="I170" s="2">
        <v>7828639</v>
      </c>
      <c r="J170" s="2">
        <v>139509.30755748603</v>
      </c>
      <c r="K170" s="2">
        <v>84152.541523491396</v>
      </c>
      <c r="L170" s="2">
        <v>20625.883000000002</v>
      </c>
      <c r="M170" s="2">
        <v>26880.397965591164</v>
      </c>
      <c r="N170" s="2">
        <v>446</v>
      </c>
      <c r="P170" s="2">
        <v>4405249.5</v>
      </c>
      <c r="Q170" s="2">
        <v>4597851</v>
      </c>
      <c r="R170" s="2">
        <v>9807740.5</v>
      </c>
      <c r="S170" s="2">
        <v>9802481.0000000019</v>
      </c>
      <c r="T170" s="2">
        <v>206833.69554088556</v>
      </c>
      <c r="U170" s="2">
        <v>124729.31444357763</v>
      </c>
      <c r="V170" s="2">
        <v>24089.800813235044</v>
      </c>
      <c r="W170" s="2">
        <v>31394.701151537596</v>
      </c>
      <c r="X170">
        <v>610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>
        <v>0</v>
      </c>
      <c r="AJ170">
        <v>0</v>
      </c>
      <c r="AM170">
        <f>IF(ISNUMBER(VLOOKUP(C170,[3]AGYW_PrEP!$C$3:$P$120,14,FALSE)),VLOOKUP(C170,[3]AGYW_PrEP!$C$3:$P$120,14,FALSE),0)</f>
        <v>0</v>
      </c>
      <c r="AN170">
        <f>IF(ISNUMBER(VLOOKUP(C170,[3]ABYM_PrEP!$C$3:$P$120,14,FALSE)),VLOOKUP(C170,[3]ABYM_PrEP!$C$3:$P$120,14,FALSE),0)</f>
        <v>0</v>
      </c>
      <c r="AO170">
        <f>IF(ISNUMBER(VLOOKUP(C170,[3]Adult_PrEP_Female!$C$3:$P$120,14,FALSE)),VLOOKUP(C170,[3]Adult_PrEP_Female!$C$3:$P$120,14,FALSE),0)</f>
        <v>0</v>
      </c>
      <c r="AP170">
        <f>IF(ISNUMBER(VLOOKUP(C170,[3]Adult_PrEP_Male!$C$3:$P$120,14,FALSE)),VLOOKUP(C170,[3]Adult_PrEP_Male!$C$3:$P$120,14,FALSE),0)</f>
        <v>0</v>
      </c>
      <c r="AQ170" s="5">
        <f>IF(ISNUMBER(VLOOKUP(C170,[3]MSM_PrEP!$C$3:$P$120,14,FALSE)),VLOOKUP(C170,[3]MSM_PrEP!$C$3:$P$120,14,FALSE),0)</f>
        <v>47.656155999999996</v>
      </c>
      <c r="AR170" s="5">
        <f>IF(ISNUMBER(VLOOKUP($C170,[3]SW_PrEP!$C$3:$P$120,14,FALSE)),VLOOKUP($C170,[3]SW_PrEP!$C$3:$P$120,14,FALSE),0)</f>
        <v>2.1086480000000001</v>
      </c>
      <c r="AS170" s="5">
        <f>IF(ISNUMBER(VLOOKUP(C170,[3]PWID_PrEP!$C$3:$P$120,14,FALSE)),VLOOKUP(C170,[3]PWID_PrEP!$C$3:$P$120,14,FALSE),0)</f>
        <v>4.2289440000000003</v>
      </c>
      <c r="AT170" s="5">
        <f>IF(ISNUMBER(VLOOKUP(C170,[3]TG_PrEP!$C$3:$P$120,14,FALSE)),VLOOKUP(C170,[3]TG_PrEP!$C$3:$P$120,14,FALSE),0)</f>
        <v>47.656155999999996</v>
      </c>
      <c r="AU170">
        <v>0</v>
      </c>
    </row>
    <row r="171" spans="1:47" x14ac:dyDescent="0.25">
      <c r="A171">
        <v>894</v>
      </c>
      <c r="B171" t="s">
        <v>184</v>
      </c>
      <c r="C171" t="str">
        <f>VLOOKUP(A171,[2]Sheet1!$D$3:$F$249,3,FALSE)</f>
        <v>ZMB</v>
      </c>
      <c r="D171" t="s">
        <v>240</v>
      </c>
      <c r="F171" s="2">
        <v>2216560</v>
      </c>
      <c r="G171" s="2">
        <v>2260993.5</v>
      </c>
      <c r="H171" s="2">
        <v>4291378</v>
      </c>
      <c r="I171" s="2">
        <v>3921540</v>
      </c>
      <c r="J171" s="2">
        <v>40820.287782745858</v>
      </c>
      <c r="K171" s="2">
        <v>76387.985257635097</v>
      </c>
      <c r="L171" s="2">
        <v>13631.099133447457</v>
      </c>
      <c r="M171" s="2">
        <v>4978.7496061468401</v>
      </c>
      <c r="N171" s="2">
        <v>47957</v>
      </c>
      <c r="P171" s="2">
        <v>2600140.5</v>
      </c>
      <c r="Q171" s="2">
        <v>2585081.5</v>
      </c>
      <c r="R171" s="2">
        <v>5171948.4999999991</v>
      </c>
      <c r="S171" s="2">
        <v>4949172.0000000009</v>
      </c>
      <c r="T171" s="2">
        <v>41286.975537065075</v>
      </c>
      <c r="U171" s="2">
        <v>80846.279979204672</v>
      </c>
      <c r="V171" s="2">
        <v>16259.842928356191</v>
      </c>
      <c r="W171" s="2">
        <v>5938.8964736469334</v>
      </c>
      <c r="X171">
        <v>35801</v>
      </c>
      <c r="Z171" s="3">
        <v>0.10355478047707528</v>
      </c>
      <c r="AA171" s="3">
        <v>0</v>
      </c>
      <c r="AB171" s="3">
        <v>0</v>
      </c>
      <c r="AC171" s="3">
        <v>0</v>
      </c>
      <c r="AD171" s="3">
        <v>0.10355478047707528</v>
      </c>
      <c r="AE171" s="3">
        <v>0.10355478047707528</v>
      </c>
      <c r="AF171" s="3">
        <v>0.10355478047707528</v>
      </c>
      <c r="AG171" s="3">
        <v>0.10355478047707528</v>
      </c>
      <c r="AH171" s="3">
        <v>0</v>
      </c>
      <c r="AI171">
        <v>420000</v>
      </c>
      <c r="AJ171">
        <v>243599.99999999997</v>
      </c>
      <c r="AM171">
        <f>IF(ISNUMBER(VLOOKUP(C171,[3]AGYW_PrEP!$C$3:$P$120,14,FALSE)),VLOOKUP(C171,[3]AGYW_PrEP!$C$3:$P$120,14,FALSE),0)</f>
        <v>2.2335058615424184</v>
      </c>
      <c r="AN171">
        <f>IF(ISNUMBER(VLOOKUP(C171,[3]ABYM_PrEP!$C$3:$P$120,14,FALSE)),VLOOKUP(C171,[3]ABYM_PrEP!$C$3:$P$120,14,FALSE),0)</f>
        <v>0</v>
      </c>
      <c r="AO171">
        <f>IF(ISNUMBER(VLOOKUP(C171,[3]Adult_PrEP_Female!$C$3:$P$120,14,FALSE)),VLOOKUP(C171,[3]Adult_PrEP_Female!$C$3:$P$120,14,FALSE),0)</f>
        <v>6.3462378884631523</v>
      </c>
      <c r="AP171">
        <f>IF(ISNUMBER(VLOOKUP(C171,[3]Adult_PrEP_Male!$C$3:$P$120,14,FALSE)),VLOOKUP(C171,[3]Adult_PrEP_Male!$C$3:$P$120,14,FALSE),0)</f>
        <v>3.299602054141379E-2</v>
      </c>
      <c r="AQ171" s="5">
        <f>IF(ISNUMBER(VLOOKUP(C171,[3]MSM_PrEP!$C$3:$P$120,14,FALSE)),VLOOKUP(C171,[3]MSM_PrEP!$C$3:$P$120,14,FALSE),0)</f>
        <v>13.01342</v>
      </c>
      <c r="AR171" s="5">
        <f>IF(ISNUMBER(VLOOKUP($C171,[3]SW_PrEP!$C$3:$P$120,14,FALSE)),VLOOKUP($C171,[3]SW_PrEP!$C$3:$P$120,14,FALSE),0)</f>
        <v>80</v>
      </c>
      <c r="AS171" s="5">
        <f>IF(ISNUMBER(VLOOKUP(C171,[3]PWID_PrEP!$C$3:$P$120,14,FALSE)),VLOOKUP(C171,[3]PWID_PrEP!$C$3:$P$120,14,FALSE),0)</f>
        <v>50.121232000000006</v>
      </c>
      <c r="AT171" s="5">
        <f>IF(ISNUMBER(VLOOKUP(C171,[3]TG_PrEP!$C$3:$P$120,14,FALSE)),VLOOKUP(C171,[3]TG_PrEP!$C$3:$P$120,14,FALSE),0)</f>
        <v>13.01342</v>
      </c>
      <c r="AU171">
        <v>0</v>
      </c>
    </row>
    <row r="172" spans="1:47" x14ac:dyDescent="0.25">
      <c r="A172">
        <v>716</v>
      </c>
      <c r="B172" t="s">
        <v>185</v>
      </c>
      <c r="C172" t="str">
        <f>VLOOKUP(A172,[2]Sheet1!$D$3:$F$249,3,FALSE)</f>
        <v>ZWE</v>
      </c>
      <c r="D172" t="s">
        <v>240</v>
      </c>
      <c r="F172" s="2">
        <v>1761575</v>
      </c>
      <c r="G172" s="2">
        <v>1798406</v>
      </c>
      <c r="H172" s="2">
        <v>3656021.5</v>
      </c>
      <c r="I172" s="2">
        <v>2612473.5</v>
      </c>
      <c r="J172" s="2">
        <v>28709.313009231686</v>
      </c>
      <c r="K172" s="2">
        <v>58086.784138138457</v>
      </c>
      <c r="L172" s="2">
        <v>9836.923002193791</v>
      </c>
      <c r="M172" s="2">
        <v>4230.7645422378619</v>
      </c>
      <c r="N172" s="2">
        <v>43866</v>
      </c>
      <c r="P172" s="2">
        <v>2067638.5</v>
      </c>
      <c r="Q172" s="2">
        <v>2074641.5000000002</v>
      </c>
      <c r="R172" s="2">
        <v>4168444.9999999995</v>
      </c>
      <c r="S172" s="2">
        <v>3341251.9999999991</v>
      </c>
      <c r="T172" s="2">
        <v>27330.050268214804</v>
      </c>
      <c r="U172" s="2">
        <v>57162.972482587764</v>
      </c>
      <c r="V172" s="2">
        <v>11732.556228245405</v>
      </c>
      <c r="W172" s="2">
        <v>5046.0578850929969</v>
      </c>
      <c r="X172">
        <v>27761</v>
      </c>
      <c r="Z172" s="3">
        <v>4.6712944723386891E-2</v>
      </c>
      <c r="AA172" s="3">
        <v>0</v>
      </c>
      <c r="AB172" s="3">
        <v>0</v>
      </c>
      <c r="AC172" s="3">
        <v>0</v>
      </c>
      <c r="AD172" s="3">
        <v>4.6712944723386891E-2</v>
      </c>
      <c r="AE172" s="3">
        <v>4.6712944723386891E-2</v>
      </c>
      <c r="AF172" s="3">
        <v>4.6712944723386891E-2</v>
      </c>
      <c r="AG172" s="3">
        <v>4.6712944723386891E-2</v>
      </c>
      <c r="AH172" s="3">
        <v>0</v>
      </c>
      <c r="AI172">
        <v>150000</v>
      </c>
      <c r="AJ172">
        <v>87000</v>
      </c>
      <c r="AM172">
        <f>IF(ISNUMBER(VLOOKUP(C172,[3]AGYW_PrEP!$C$3:$P$120,14,FALSE)),VLOOKUP(C172,[3]AGYW_PrEP!$C$3:$P$120,14,FALSE),0)</f>
        <v>0.58905024186040733</v>
      </c>
      <c r="AN172">
        <f>IF(ISNUMBER(VLOOKUP(C172,[3]ABYM_PrEP!$C$3:$P$120,14,FALSE)),VLOOKUP(C172,[3]ABYM_PrEP!$C$3:$P$120,14,FALSE),0)</f>
        <v>0</v>
      </c>
      <c r="AO172">
        <f>IF(ISNUMBER(VLOOKUP(C172,[3]Adult_PrEP_Female!$C$3:$P$120,14,FALSE)),VLOOKUP(C172,[3]Adult_PrEP_Female!$C$3:$P$120,14,FALSE),0)</f>
        <v>2.3594634675810169</v>
      </c>
      <c r="AP172">
        <f>IF(ISNUMBER(VLOOKUP(C172,[3]Adult_PrEP_Male!$C$3:$P$120,14,FALSE)),VLOOKUP(C172,[3]Adult_PrEP_Male!$C$3:$P$120,14,FALSE),0)</f>
        <v>0.31980459284632295</v>
      </c>
      <c r="AQ172" s="5">
        <f>IF(ISNUMBER(VLOOKUP(C172,[3]MSM_PrEP!$C$3:$P$120,14,FALSE)),VLOOKUP(C172,[3]MSM_PrEP!$C$3:$P$120,14,FALSE),0)</f>
        <v>9.9764199999999992</v>
      </c>
      <c r="AR172" s="5">
        <f>IF(ISNUMBER(VLOOKUP($C172,[3]SW_PrEP!$C$3:$P$120,14,FALSE)),VLOOKUP($C172,[3]SW_PrEP!$C$3:$P$120,14,FALSE),0)</f>
        <v>80</v>
      </c>
      <c r="AS172" s="5">
        <f>IF(ISNUMBER(VLOOKUP(C172,[3]PWID_PrEP!$C$3:$P$120,14,FALSE)),VLOOKUP(C172,[3]PWID_PrEP!$C$3:$P$120,14,FALSE),0)</f>
        <v>38.226252000000002</v>
      </c>
      <c r="AT172" s="5">
        <f>IF(ISNUMBER(VLOOKUP(C172,[3]TG_PrEP!$C$3:$P$120,14,FALSE)),VLOOKUP(C172,[3]TG_PrEP!$C$3:$P$120,14,FALSE),0)</f>
        <v>9.9764199999999992</v>
      </c>
      <c r="AU172">
        <v>0</v>
      </c>
    </row>
    <row r="173" spans="1:47" x14ac:dyDescent="0.25">
      <c r="B173">
        <v>1</v>
      </c>
      <c r="C173">
        <f>1+B173</f>
        <v>2</v>
      </c>
      <c r="D173">
        <f t="shared" ref="D173:E173" si="0">1+C173</f>
        <v>3</v>
      </c>
      <c r="E173">
        <f t="shared" si="0"/>
        <v>4</v>
      </c>
      <c r="F173">
        <f t="shared" ref="F173" si="1">1+E173</f>
        <v>5</v>
      </c>
      <c r="G173">
        <f t="shared" ref="G173" si="2">1+F173</f>
        <v>6</v>
      </c>
      <c r="H173">
        <f t="shared" ref="H173" si="3">1+G173</f>
        <v>7</v>
      </c>
      <c r="I173">
        <f t="shared" ref="I173" si="4">1+H173</f>
        <v>8</v>
      </c>
      <c r="J173">
        <f t="shared" ref="J173" si="5">1+I173</f>
        <v>9</v>
      </c>
      <c r="K173">
        <f t="shared" ref="K173" si="6">1+J173</f>
        <v>10</v>
      </c>
      <c r="L173">
        <f t="shared" ref="L173" si="7">1+K173</f>
        <v>11</v>
      </c>
      <c r="M173">
        <f t="shared" ref="M173" si="8">1+L173</f>
        <v>12</v>
      </c>
      <c r="N173">
        <f t="shared" ref="N173" si="9">1+M173</f>
        <v>13</v>
      </c>
      <c r="O173">
        <f t="shared" ref="O173" si="10">1+N173</f>
        <v>14</v>
      </c>
      <c r="P173">
        <f t="shared" ref="P173" si="11">1+O173</f>
        <v>15</v>
      </c>
      <c r="Q173">
        <f t="shared" ref="Q173" si="12">1+P173</f>
        <v>16</v>
      </c>
      <c r="R173">
        <f t="shared" ref="R173" si="13">1+Q173</f>
        <v>17</v>
      </c>
      <c r="S173">
        <f t="shared" ref="S173" si="14">1+R173</f>
        <v>18</v>
      </c>
      <c r="T173">
        <f t="shared" ref="T173" si="15">1+S173</f>
        <v>19</v>
      </c>
      <c r="U173">
        <f t="shared" ref="U173" si="16">1+T173</f>
        <v>20</v>
      </c>
      <c r="V173">
        <f t="shared" ref="V173" si="17">1+U173</f>
        <v>21</v>
      </c>
      <c r="W173">
        <f t="shared" ref="W173" si="18">1+V173</f>
        <v>22</v>
      </c>
      <c r="X173">
        <f t="shared" ref="X173" si="19">1+W173</f>
        <v>23</v>
      </c>
      <c r="Y173">
        <f t="shared" ref="Y173" si="20">1+X173</f>
        <v>24</v>
      </c>
      <c r="Z173">
        <v>25</v>
      </c>
      <c r="AA173">
        <v>26</v>
      </c>
      <c r="AB173">
        <v>27</v>
      </c>
      <c r="AC173">
        <v>28</v>
      </c>
      <c r="AD173">
        <v>29</v>
      </c>
      <c r="AE173">
        <v>30</v>
      </c>
      <c r="AF173">
        <v>31</v>
      </c>
      <c r="AG173">
        <v>32</v>
      </c>
      <c r="AH173">
        <v>33</v>
      </c>
      <c r="AI173">
        <f t="shared" ref="AI173" si="21">1+AH173</f>
        <v>34</v>
      </c>
      <c r="AJ173">
        <f t="shared" ref="AJ173" si="22">1+AI173</f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EA455-EF94-4D46-8C94-E85E72C807C7}">
  <dimension ref="A1:AE9"/>
  <sheetViews>
    <sheetView workbookViewId="0">
      <selection activeCell="A2" sqref="A2"/>
    </sheetView>
  </sheetViews>
  <sheetFormatPr defaultRowHeight="15" x14ac:dyDescent="0.25"/>
  <cols>
    <col min="1" max="1" width="39.42578125" bestFit="1" customWidth="1"/>
  </cols>
  <sheetData>
    <row r="1" spans="1:31" x14ac:dyDescent="0.25">
      <c r="A1" t="s">
        <v>186</v>
      </c>
      <c r="B1" s="1" t="s">
        <v>187</v>
      </c>
      <c r="C1" t="s">
        <v>188</v>
      </c>
      <c r="D1" t="s">
        <v>189</v>
      </c>
      <c r="E1" t="s">
        <v>190</v>
      </c>
      <c r="F1" t="s">
        <v>191</v>
      </c>
      <c r="G1" s="1" t="s">
        <v>192</v>
      </c>
      <c r="H1" t="s">
        <v>188</v>
      </c>
      <c r="I1" t="s">
        <v>189</v>
      </c>
      <c r="J1" t="s">
        <v>190</v>
      </c>
      <c r="K1" t="s">
        <v>191</v>
      </c>
      <c r="L1" s="1" t="s">
        <v>193</v>
      </c>
      <c r="M1" t="s">
        <v>188</v>
      </c>
      <c r="N1" t="s">
        <v>189</v>
      </c>
      <c r="O1" t="s">
        <v>190</v>
      </c>
      <c r="P1" t="s">
        <v>191</v>
      </c>
      <c r="Q1" s="1" t="s">
        <v>194</v>
      </c>
      <c r="R1" t="s">
        <v>188</v>
      </c>
      <c r="S1" t="s">
        <v>189</v>
      </c>
      <c r="T1" t="s">
        <v>190</v>
      </c>
      <c r="U1" t="s">
        <v>191</v>
      </c>
      <c r="V1" s="1" t="s">
        <v>195</v>
      </c>
      <c r="W1" t="s">
        <v>188</v>
      </c>
      <c r="X1" t="s">
        <v>189</v>
      </c>
      <c r="Y1" t="s">
        <v>190</v>
      </c>
      <c r="Z1" t="s">
        <v>191</v>
      </c>
      <c r="AA1" s="1" t="s">
        <v>196</v>
      </c>
      <c r="AB1" t="s">
        <v>188</v>
      </c>
      <c r="AC1" t="s">
        <v>189</v>
      </c>
      <c r="AD1" t="s">
        <v>190</v>
      </c>
      <c r="AE1" t="s">
        <v>191</v>
      </c>
    </row>
    <row r="2" spans="1:31" x14ac:dyDescent="0.25">
      <c r="A2" t="s">
        <v>197</v>
      </c>
      <c r="C2" s="5">
        <v>1</v>
      </c>
      <c r="D2" s="5">
        <v>0</v>
      </c>
      <c r="E2" s="5">
        <v>0</v>
      </c>
      <c r="F2" s="5">
        <v>0</v>
      </c>
      <c r="H2" s="5">
        <v>0.95</v>
      </c>
      <c r="I2" s="5">
        <v>0.05</v>
      </c>
      <c r="J2" s="5">
        <v>4.163336342344337E-17</v>
      </c>
      <c r="K2" s="5">
        <v>0</v>
      </c>
      <c r="M2" s="5">
        <v>0.8</v>
      </c>
      <c r="N2" s="5">
        <v>0.05</v>
      </c>
      <c r="O2" s="5">
        <v>9.9999999999999964E-2</v>
      </c>
      <c r="P2" s="5">
        <v>0.05</v>
      </c>
      <c r="R2" s="5">
        <v>0.6</v>
      </c>
      <c r="S2" s="5">
        <v>0.05</v>
      </c>
      <c r="T2" s="5">
        <v>0.25</v>
      </c>
      <c r="U2" s="5">
        <v>0.1</v>
      </c>
      <c r="W2" s="5">
        <v>0.4</v>
      </c>
      <c r="X2" s="5">
        <v>0.05</v>
      </c>
      <c r="Y2" s="5">
        <v>0.39999999999999991</v>
      </c>
      <c r="Z2" s="5">
        <v>0.15000000000000002</v>
      </c>
      <c r="AB2" s="5">
        <v>0.3</v>
      </c>
      <c r="AC2" s="5">
        <v>0.05</v>
      </c>
      <c r="AD2" s="5">
        <v>0.4499999999999999</v>
      </c>
      <c r="AE2" s="5">
        <v>0.2</v>
      </c>
    </row>
    <row r="3" spans="1:31" x14ac:dyDescent="0.25">
      <c r="A3" t="s">
        <v>198</v>
      </c>
      <c r="C3" s="5">
        <v>1</v>
      </c>
      <c r="D3" s="5">
        <v>0</v>
      </c>
      <c r="E3" s="5">
        <v>0</v>
      </c>
      <c r="F3" s="5">
        <v>0</v>
      </c>
      <c r="H3" s="5">
        <v>0.9</v>
      </c>
      <c r="I3" s="5">
        <v>0.1</v>
      </c>
      <c r="J3" s="5">
        <v>-2.7755575615628914E-17</v>
      </c>
      <c r="K3" s="5">
        <v>0</v>
      </c>
      <c r="M3" s="5">
        <v>0.8</v>
      </c>
      <c r="N3" s="5">
        <v>0.1</v>
      </c>
      <c r="O3" s="5">
        <v>4.9999999999999947E-2</v>
      </c>
      <c r="P3" s="5">
        <v>0.05</v>
      </c>
      <c r="R3" s="5">
        <v>0.6</v>
      </c>
      <c r="S3" s="5">
        <v>0.1</v>
      </c>
      <c r="T3" s="5">
        <v>6.6666666666666707E-2</v>
      </c>
      <c r="U3" s="5">
        <v>0.23333333333333334</v>
      </c>
      <c r="W3" s="5">
        <v>0.4</v>
      </c>
      <c r="X3" s="5">
        <v>0.1</v>
      </c>
      <c r="Y3" s="5">
        <v>8.333333333333337E-2</v>
      </c>
      <c r="Z3" s="5">
        <v>0.41666666666666663</v>
      </c>
      <c r="AB3" s="5">
        <v>0.3</v>
      </c>
      <c r="AC3" s="5">
        <v>0.1</v>
      </c>
      <c r="AD3" s="5">
        <v>0</v>
      </c>
      <c r="AE3" s="5">
        <v>0.6</v>
      </c>
    </row>
    <row r="4" spans="1:31" x14ac:dyDescent="0.25">
      <c r="A4" t="s">
        <v>199</v>
      </c>
      <c r="C4" s="5">
        <v>1</v>
      </c>
      <c r="D4" s="5">
        <v>0</v>
      </c>
      <c r="E4" s="5">
        <v>0</v>
      </c>
      <c r="F4" s="5">
        <v>0</v>
      </c>
      <c r="H4" s="5">
        <v>0.9</v>
      </c>
      <c r="I4" s="5">
        <v>0</v>
      </c>
      <c r="J4" s="5">
        <v>9.9999999999999978E-2</v>
      </c>
      <c r="K4" s="5">
        <v>0</v>
      </c>
      <c r="M4" s="5">
        <v>0.8</v>
      </c>
      <c r="N4" s="5">
        <v>0</v>
      </c>
      <c r="O4" s="5">
        <v>0.14999999999999997</v>
      </c>
      <c r="P4" s="5">
        <v>0.05</v>
      </c>
      <c r="R4" s="5">
        <v>0.6</v>
      </c>
      <c r="S4" s="5">
        <v>0</v>
      </c>
      <c r="T4" s="5">
        <v>0.13333333333333336</v>
      </c>
      <c r="U4" s="5">
        <v>0.26666666666666666</v>
      </c>
      <c r="W4" s="5">
        <v>0.4</v>
      </c>
      <c r="X4" s="5">
        <v>0</v>
      </c>
      <c r="Y4" s="5">
        <v>0.1166666666666667</v>
      </c>
      <c r="Z4" s="5">
        <v>0.48333333333333328</v>
      </c>
      <c r="AB4" s="5">
        <v>0.3</v>
      </c>
      <c r="AC4" s="5">
        <v>0</v>
      </c>
      <c r="AD4" s="5">
        <v>0</v>
      </c>
      <c r="AE4" s="5">
        <v>0.7</v>
      </c>
    </row>
    <row r="5" spans="1:31" x14ac:dyDescent="0.25">
      <c r="A5" t="s">
        <v>200</v>
      </c>
      <c r="C5" s="5">
        <v>1</v>
      </c>
      <c r="D5" s="5">
        <v>0</v>
      </c>
      <c r="E5" s="5">
        <v>0</v>
      </c>
      <c r="F5" s="5">
        <v>0</v>
      </c>
      <c r="H5" s="5">
        <v>0.9</v>
      </c>
      <c r="I5" s="5">
        <v>0.05</v>
      </c>
      <c r="J5" s="5">
        <v>4.9999999999999975E-2</v>
      </c>
      <c r="K5" s="5">
        <v>0</v>
      </c>
      <c r="M5" s="5">
        <v>0.8</v>
      </c>
      <c r="N5" s="5">
        <v>0.05</v>
      </c>
      <c r="O5" s="5">
        <v>9.9999999999999964E-2</v>
      </c>
      <c r="P5" s="5">
        <v>0.05</v>
      </c>
      <c r="R5" s="5">
        <v>0.6</v>
      </c>
      <c r="S5" s="5">
        <v>0.05</v>
      </c>
      <c r="T5" s="5">
        <v>0.1166666666666667</v>
      </c>
      <c r="U5" s="5">
        <v>0.23333333333333334</v>
      </c>
      <c r="W5" s="5">
        <v>0.4</v>
      </c>
      <c r="X5" s="5">
        <v>0.05</v>
      </c>
      <c r="Y5" s="5">
        <v>0.1333333333333333</v>
      </c>
      <c r="Z5" s="5">
        <v>0.41666666666666663</v>
      </c>
      <c r="AB5" s="5">
        <v>0.3</v>
      </c>
      <c r="AC5" s="5">
        <v>0.05</v>
      </c>
      <c r="AD5" s="5">
        <v>4.9999999999999933E-2</v>
      </c>
      <c r="AE5" s="5">
        <v>0.6</v>
      </c>
    </row>
    <row r="6" spans="1:31" x14ac:dyDescent="0.25">
      <c r="A6" t="s">
        <v>201</v>
      </c>
      <c r="C6" s="5">
        <v>1</v>
      </c>
      <c r="D6" s="5">
        <v>0</v>
      </c>
      <c r="E6" s="5">
        <v>0</v>
      </c>
      <c r="F6" s="5">
        <v>0</v>
      </c>
      <c r="H6" s="5">
        <v>0.9</v>
      </c>
      <c r="I6" s="5">
        <v>0</v>
      </c>
      <c r="J6" s="5">
        <v>9.9999999999999978E-2</v>
      </c>
      <c r="K6" s="5">
        <v>0</v>
      </c>
      <c r="M6" s="5">
        <v>0.8</v>
      </c>
      <c r="N6" s="5">
        <v>0</v>
      </c>
      <c r="O6" s="5">
        <v>0.14999999999999997</v>
      </c>
      <c r="P6" s="5">
        <v>0.05</v>
      </c>
      <c r="R6" s="5">
        <v>0.6</v>
      </c>
      <c r="S6" s="5">
        <v>0</v>
      </c>
      <c r="T6" s="5">
        <v>0.13333333333333336</v>
      </c>
      <c r="U6" s="5">
        <v>0.26666666666666666</v>
      </c>
      <c r="W6" s="5">
        <v>0.4</v>
      </c>
      <c r="X6" s="5">
        <v>0</v>
      </c>
      <c r="Y6" s="5">
        <v>0.1166666666666667</v>
      </c>
      <c r="Z6" s="5">
        <v>0.48333333333333328</v>
      </c>
      <c r="AB6" s="5">
        <v>0.3</v>
      </c>
      <c r="AC6" s="5">
        <v>0</v>
      </c>
      <c r="AD6" s="5">
        <v>0</v>
      </c>
      <c r="AE6" s="5">
        <v>0.7</v>
      </c>
    </row>
    <row r="7" spans="1:31" x14ac:dyDescent="0.25">
      <c r="A7" t="s">
        <v>202</v>
      </c>
      <c r="C7" s="5">
        <v>1</v>
      </c>
      <c r="D7" s="5">
        <v>0</v>
      </c>
      <c r="E7" s="5">
        <v>0</v>
      </c>
      <c r="F7" s="5">
        <v>0</v>
      </c>
      <c r="H7" s="5">
        <v>0.9</v>
      </c>
      <c r="I7" s="5">
        <v>0.1</v>
      </c>
      <c r="J7" s="5">
        <v>-2.7755575615628914E-17</v>
      </c>
      <c r="K7" s="5">
        <v>0</v>
      </c>
      <c r="M7" s="5">
        <v>0.8</v>
      </c>
      <c r="N7" s="5">
        <v>0.1</v>
      </c>
      <c r="O7" s="5">
        <v>4.9999999999999947E-2</v>
      </c>
      <c r="P7" s="5">
        <v>0.05</v>
      </c>
      <c r="R7" s="5">
        <v>0.6</v>
      </c>
      <c r="S7" s="5">
        <v>0.1</v>
      </c>
      <c r="T7" s="5">
        <v>6.6666666666666707E-2</v>
      </c>
      <c r="U7" s="5">
        <v>0.23333333333333334</v>
      </c>
      <c r="W7" s="5">
        <v>0.4</v>
      </c>
      <c r="X7" s="5">
        <v>0.1</v>
      </c>
      <c r="Y7" s="5">
        <v>8.333333333333337E-2</v>
      </c>
      <c r="Z7" s="5">
        <v>0.41666666666666663</v>
      </c>
      <c r="AB7" s="5">
        <v>0.3</v>
      </c>
      <c r="AC7" s="5">
        <v>0.1</v>
      </c>
      <c r="AD7" s="5">
        <v>0</v>
      </c>
      <c r="AE7" s="5">
        <v>0.6</v>
      </c>
    </row>
    <row r="8" spans="1:31" x14ac:dyDescent="0.25">
      <c r="A8" t="s">
        <v>203</v>
      </c>
      <c r="C8" s="5">
        <v>1</v>
      </c>
      <c r="D8" s="5">
        <v>0</v>
      </c>
      <c r="E8" s="5">
        <v>0</v>
      </c>
      <c r="F8" s="5">
        <v>0</v>
      </c>
      <c r="H8" s="5">
        <v>0.9</v>
      </c>
      <c r="I8" s="5">
        <v>0</v>
      </c>
      <c r="J8" s="5">
        <v>9.9999999999999978E-2</v>
      </c>
      <c r="K8" s="5">
        <v>0</v>
      </c>
      <c r="M8" s="5">
        <v>0.8</v>
      </c>
      <c r="N8" s="5">
        <v>0</v>
      </c>
      <c r="O8" s="5">
        <v>0.14999999999999997</v>
      </c>
      <c r="P8" s="5">
        <v>0.05</v>
      </c>
      <c r="R8" s="5">
        <v>0.6</v>
      </c>
      <c r="S8" s="5">
        <v>0</v>
      </c>
      <c r="T8" s="5">
        <v>0.13333333333333336</v>
      </c>
      <c r="U8" s="5">
        <v>0.26666666666666666</v>
      </c>
      <c r="W8" s="5">
        <v>0.4</v>
      </c>
      <c r="X8" s="5">
        <v>0</v>
      </c>
      <c r="Y8" s="5">
        <v>0.1166666666666667</v>
      </c>
      <c r="Z8" s="5">
        <v>0.48333333333333328</v>
      </c>
      <c r="AB8" s="5">
        <v>0.3</v>
      </c>
      <c r="AC8" s="5">
        <v>0</v>
      </c>
      <c r="AD8" s="5">
        <v>0</v>
      </c>
      <c r="AE8" s="5">
        <v>0.7</v>
      </c>
    </row>
    <row r="9" spans="1:31" x14ac:dyDescent="0.25">
      <c r="D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PrEP Needs Tools</vt:lpstr>
      <vt:lpstr>PrEPPopulations</vt:lpstr>
      <vt:lpstr>PrEPparameters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Stover</dc:creator>
  <cp:lastModifiedBy>John Stover</cp:lastModifiedBy>
  <dcterms:created xsi:type="dcterms:W3CDTF">2025-10-08T18:21:22Z</dcterms:created>
  <dcterms:modified xsi:type="dcterms:W3CDTF">2026-02-18T13:15:30Z</dcterms:modified>
</cp:coreProperties>
</file>